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13_ncr:1_{595CD55E-B8C6-4DD0-9EF6-86671375D270}" xr6:coauthVersionLast="47" xr6:coauthVersionMax="47" xr10:uidLastSave="{00000000-0000-0000-0000-000000000000}"/>
  <bookViews>
    <workbookView xWindow="-108" yWindow="-108" windowWidth="23256" windowHeight="12456" xr2:uid="{00000000-000D-0000-FFFF-FFFF00000000}"/>
  </bookViews>
  <sheets>
    <sheet name="Додаток_1" sheetId="6" r:id="rId1"/>
    <sheet name="Пропозиція_роботи_послуги" sheetId="7" state="hidden" r:id="rId2"/>
  </sheets>
  <definedNames>
    <definedName name="_xlnm.Print_Area" localSheetId="0">Додаток_1!$A$1:$I$91</definedName>
    <definedName name="_xlnm.Print_Area" localSheetId="1">Пропозиція_роботи_послуги!$A$1:$H$40</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 i="6" l="1"/>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54" i="6"/>
  <c r="I55" i="6"/>
  <c r="I56" i="6"/>
  <c r="I57" i="6"/>
  <c r="I58" i="6"/>
  <c r="I59" i="6"/>
  <c r="I60" i="6"/>
  <c r="I61" i="6"/>
  <c r="I62" i="6"/>
  <c r="I63" i="6"/>
  <c r="I64" i="6"/>
  <c r="I65" i="6"/>
  <c r="I66" i="6"/>
  <c r="I67" i="6"/>
  <c r="I68" i="6"/>
  <c r="I69" i="6"/>
  <c r="I70" i="6"/>
  <c r="I71" i="6"/>
  <c r="I72" i="6"/>
  <c r="I73" i="6"/>
  <c r="I74" i="6" l="1"/>
  <c r="F16" i="7"/>
  <c r="F23" i="7"/>
  <c r="F22" i="7"/>
  <c r="F21" i="7"/>
  <c r="F20" i="7"/>
  <c r="F19" i="7"/>
  <c r="F18" i="7"/>
  <c r="F17" i="7"/>
  <c r="F15" i="7"/>
  <c r="F14" i="7"/>
  <c r="E24"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tc={3E0CF776-1C74-4DEB-951E-F8DF114D514A}</author>
    <author>tc={1755144D-50ED-413A-AFAD-123D616062BC}</author>
  </authors>
  <commentList>
    <comment ref="B15" authorId="0" shapeId="0" xr:uid="{3E0CF776-1C74-4DEB-951E-F8DF114D514A}">
      <text>
        <t xml:space="preserve">[Ланцюжок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У разі вимоги конкретного Бренду, назви ТМ - написати обгрунтування чому потрібен саме цей бренд? </t>
      </text>
    </comment>
    <comment ref="C15" authorId="1" shapeId="0" xr:uid="{1755144D-50ED-413A-AFAD-123D616062BC}">
      <text>
        <t xml:space="preserve">[Ланцюжок приміток]
Ваша версія Excel дає змогу прочитати цей ланцюжок приміток, проте будь-які зміни в примітці буде вилучено, якщо відкрити цей файл у новішій версії Excel. Докладні відомості: https://go.microsoft.com/fwlink/?linkid=870924.
Примітка:
    ТЗ має містити тільки чітко визначені технічні параметри та властивості, які слугуватимуть головними критеріями для відбору та визначення найкращої пропозиції. Уникайте неоднозначні описи та зайві деталі, які не впливають на оцінку та вибір.
</t>
      </text>
    </comment>
  </commentList>
</comments>
</file>

<file path=xl/sharedStrings.xml><?xml version="1.0" encoding="utf-8"?>
<sst xmlns="http://schemas.openxmlformats.org/spreadsheetml/2006/main" count="250" uniqueCount="171">
  <si>
    <t>Форма цінової пропозиції</t>
  </si>
  <si>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</si>
  <si>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</si>
  <si>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</si>
  <si>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</si>
  <si>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</si>
  <si>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(Прізвище, ім’я, по батькові, посада, контактний телефон).</t>
  </si>
  <si>
    <t>№ п/п</t>
  </si>
  <si>
    <t>Технічні характеристики та опис</t>
  </si>
  <si>
    <t>Кількість</t>
  </si>
  <si>
    <r>
      <t xml:space="preserve">Ціна,  за одиницю, 
</t>
    </r>
    <r>
      <rPr>
        <i/>
        <sz val="12"/>
        <color theme="1"/>
        <rFont val="Times New Roman"/>
        <family val="1"/>
        <charset val="204"/>
      </rPr>
      <t>(з урахуванням всіх податків і зборів)</t>
    </r>
    <r>
      <rPr>
        <b/>
        <sz val="12"/>
        <color theme="1"/>
        <rFont val="Times New Roman"/>
        <family val="1"/>
        <charset val="204"/>
      </rPr>
      <t xml:space="preserve"> *</t>
    </r>
  </si>
  <si>
    <r>
      <t xml:space="preserve">Вартість, грн., 
</t>
    </r>
    <r>
      <rPr>
        <i/>
        <sz val="12"/>
        <color theme="1"/>
        <rFont val="Times New Roman"/>
        <family val="1"/>
        <charset val="204"/>
      </rPr>
      <t>(з урахуванням всіх податків і зборів)</t>
    </r>
    <r>
      <rPr>
        <b/>
        <sz val="12"/>
        <color theme="1"/>
        <rFont val="Times New Roman"/>
        <family val="1"/>
        <charset val="204"/>
      </rPr>
      <t xml:space="preserve"> *</t>
    </r>
  </si>
  <si>
    <t>Умови оплати, % передплати /післяплати</t>
  </si>
  <si>
    <t>Запит**</t>
  </si>
  <si>
    <t>Запит</t>
  </si>
  <si>
    <t>Пропозиція</t>
  </si>
  <si>
    <t>Всього вартість пропозиції, грн*</t>
  </si>
  <si>
    <r>
      <t xml:space="preserve"> ** Закупівля відбувається одним лотом //Закупівля здійснюється окремими позиціями/лотами. </t>
    </r>
    <r>
      <rPr>
        <b/>
        <i/>
        <sz val="11"/>
        <color rgb="FFFF0000"/>
        <rFont val="Times New Roman"/>
        <family val="1"/>
        <charset val="204"/>
      </rPr>
      <t>[зазначається в залежності від вимог, зазначених у Заявці на закупівлю]</t>
    </r>
  </si>
  <si>
    <r>
      <t>Примітка:</t>
    </r>
    <r>
      <rPr>
        <i/>
        <sz val="11"/>
        <color theme="1"/>
        <rFont val="Times New Roman"/>
        <family val="1"/>
        <charset val="204"/>
      </rPr>
      <t xml:space="preserve"> вартість одиниці продукції та загальну вартість пропозиції потрібно заповнювати у гривнях, зазначаючи цифрове значення, яке має не більше двох знаків після коми.</t>
    </r>
  </si>
  <si>
    <t>Ми погоджуємося з умовами, що Замовник має право розділити дану закупівлю між декількома постачальниками за умови наявності більш вигідних умов на різні позиції.</t>
  </si>
  <si>
    <r>
      <t>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t>
    </r>
    <r>
      <rPr>
        <sz val="12"/>
        <color theme="1"/>
        <rFont val="Times New Roman"/>
        <family val="1"/>
        <charset val="204"/>
      </rPr>
      <t xml:space="preserve"> </t>
    </r>
  </si>
  <si>
    <t xml:space="preserve">Подаючи свою пропозицію ми підтверджуємо повну комплектацію та відповідність умовам зазначеним в Запиті. </t>
  </si>
  <si>
    <t xml:space="preserve">              Керівник організації/ФОП:____________________________ ( ____________________) </t>
  </si>
  <si>
    <t xml:space="preserve">                                  МП                                  підпис                               ПІБ </t>
  </si>
  <si>
    <r>
      <t>(Назва Учасника),</t>
    </r>
    <r>
      <rPr>
        <sz val="11"/>
        <color theme="1"/>
        <rFont val="Times New Roman"/>
        <family val="1"/>
        <charset val="204"/>
      </rPr>
      <t xml:space="preserve"> надає свою пропозицію щодо участі у закупівлі</t>
    </r>
    <r>
      <rPr>
        <sz val="11"/>
        <rFont val="Times New Roman"/>
        <family val="1"/>
        <charset val="204"/>
      </rPr>
      <t xml:space="preserve"> </t>
    </r>
    <r>
      <rPr>
        <sz val="11"/>
        <color rgb="FFFF0000"/>
        <rFont val="Times New Roman"/>
        <family val="1"/>
        <charset val="204"/>
      </rPr>
      <t xml:space="preserve">[найменування необхідних  робіт або послуг].  </t>
    </r>
  </si>
  <si>
    <t>Вважається, що Підрядник повністю розуміє обсяг робіт/послуг.
Якщо Підрядник розуміє, що є роботи, які не включені до основного переліку і не можуть бути враховані одиничними розцінками, але необхідні для завершення повного комплексу робіт/послуг, він повинен врахувати ці витрати в наданих в таблиці одиничних розцінках.</t>
  </si>
  <si>
    <r>
      <t>Термін</t>
    </r>
    <r>
      <rPr>
        <b/>
        <i/>
        <sz val="12"/>
        <color rgb="FFFF0000"/>
        <rFont val="Times New Roman"/>
        <family val="1"/>
        <charset val="204"/>
      </rPr>
      <t xml:space="preserve"> </t>
    </r>
    <r>
      <rPr>
        <b/>
        <sz val="12"/>
        <rFont val="Times New Roman"/>
        <family val="1"/>
        <charset val="204"/>
      </rPr>
      <t>надання послуг / виконання робіт</t>
    </r>
    <r>
      <rPr>
        <b/>
        <sz val="12"/>
        <color theme="1"/>
        <rFont val="Times New Roman"/>
        <family val="1"/>
        <charset val="204"/>
      </rPr>
      <t>, календарних днів</t>
    </r>
  </si>
  <si>
    <t xml:space="preserve">  * Товариство Червоного Хреста України є громадською неприбутковою організацією і просить надати максимальні знижки на послуги/роботи, вказані у ціновій пропозиції.</t>
  </si>
  <si>
    <r>
      <t xml:space="preserve">Ми погоджуємось, що всі витрати, пов’язані </t>
    </r>
    <r>
      <rPr>
        <sz val="11"/>
        <color rgb="FFFF0000"/>
        <rFont val="Times New Roman"/>
        <family val="1"/>
        <charset val="204"/>
      </rPr>
      <t>з наданням послуг/виконанням робіт</t>
    </r>
    <r>
      <rPr>
        <sz val="11"/>
        <color theme="1"/>
        <rFont val="Times New Roman"/>
        <family val="1"/>
        <charset val="204"/>
      </rPr>
      <t>, здійснюються за рахунок Постачальника та їх вартість включена в цінову пропозицію.</t>
    </r>
  </si>
  <si>
    <r>
      <t>Учасники повинні надсилати цінові пропозиції з підписом і печаткою</t>
    </r>
    <r>
      <rPr>
        <b/>
        <i/>
        <sz val="11"/>
        <color theme="1"/>
        <rFont val="Times New Roman"/>
        <family val="1"/>
        <charset val="204"/>
      </rPr>
      <t xml:space="preserve"> (за наявності)</t>
    </r>
  </si>
  <si>
    <t>Ми погоджуємось зафіксувати цінову пропозицію протягом 90 календарних днів з моменту подачі</t>
  </si>
  <si>
    <r>
      <t>Ми погоджуємося та ознайомлені з умовами типового Договору  ТЧХУ (Додаток №</t>
    </r>
    <r>
      <rPr>
        <sz val="11"/>
        <color rgb="FFFF0000"/>
        <rFont val="Times New Roman"/>
        <family val="1"/>
        <charset val="204"/>
      </rPr>
      <t>_</t>
    </r>
    <r>
      <rPr>
        <sz val="11"/>
        <color theme="1"/>
        <rFont val="Times New Roman"/>
        <family val="1"/>
        <charset val="204"/>
      </rPr>
      <t xml:space="preserve"> до Запиту).</t>
    </r>
  </si>
  <si>
    <t>Додаток №__ до Запиту</t>
  </si>
  <si>
    <t>Учасники повинні надсилати цінові пропозиції з підписом і печаткою.</t>
  </si>
  <si>
    <t>Додаток №1 до Запиту</t>
  </si>
  <si>
    <t>Од.виміру</t>
  </si>
  <si>
    <t>Ми погоджуємось, що всі витрати, пов’язані з доставкою товару, завантажувально-розвантажувальними роботами, монтажем та встановленням на об’єкті, здійснюються за рахунок Постачальника за наданою адресою.</t>
  </si>
  <si>
    <r>
      <t>Ми погоджуємося та ознайомлені з умовами типового Договору  ТЧХУ (Додаток №</t>
    </r>
    <r>
      <rPr>
        <sz val="11"/>
        <rFont val="Times New Roman"/>
        <family val="1"/>
        <charset val="204"/>
      </rPr>
      <t>2</t>
    </r>
    <r>
      <rPr>
        <sz val="11"/>
        <color theme="1"/>
        <rFont val="Times New Roman"/>
        <family val="1"/>
        <charset val="204"/>
      </rPr>
      <t xml:space="preserve"> до Запиту).</t>
    </r>
  </si>
  <si>
    <r>
      <t>Умови оплати:  _________________</t>
    </r>
    <r>
      <rPr>
        <b/>
        <sz val="12"/>
        <color rgb="FFFF0000"/>
        <rFont val="Times New Roman"/>
        <family val="1"/>
        <charset val="204"/>
      </rPr>
      <t> </t>
    </r>
    <r>
      <rPr>
        <b/>
        <i/>
        <sz val="12"/>
        <color rgb="FFFF0000"/>
        <rFont val="Times New Roman"/>
        <family val="1"/>
        <charset val="204"/>
      </rPr>
      <t>(прописати)</t>
    </r>
  </si>
  <si>
    <r>
      <t>Термін доставки з дати підписання договору: _________________ </t>
    </r>
    <r>
      <rPr>
        <b/>
        <sz val="12"/>
        <color rgb="FFFF0000"/>
        <rFont val="Times New Roman"/>
        <family val="1"/>
        <charset val="204"/>
      </rPr>
      <t xml:space="preserve">(календарних днів, </t>
    </r>
    <r>
      <rPr>
        <b/>
        <i/>
        <sz val="12"/>
        <color rgb="FFFF0000"/>
        <rFont val="Times New Roman"/>
        <family val="1"/>
        <charset val="204"/>
      </rPr>
      <t>прописати</t>
    </r>
    <r>
      <rPr>
        <b/>
        <sz val="12"/>
        <color rgb="FFFF0000"/>
        <rFont val="Times New Roman"/>
        <family val="1"/>
        <charset val="204"/>
      </rPr>
      <t>)</t>
    </r>
  </si>
  <si>
    <t xml:space="preserve">  *Київська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 вказаний у ціновій пропозиції.</t>
  </si>
  <si>
    <t xml:space="preserve"> ** Закупівля здійснюється одним лотом.</t>
  </si>
  <si>
    <r>
      <t>(Назва Учасника),</t>
    </r>
    <r>
      <rPr>
        <sz val="11"/>
        <color theme="1"/>
        <rFont val="Times New Roman"/>
        <family val="1"/>
        <charset val="204"/>
      </rPr>
      <t xml:space="preserve"> надає свою пропозицію щодо участі у </t>
    </r>
    <r>
      <rPr>
        <b/>
        <sz val="11"/>
        <color theme="1"/>
        <rFont val="Times New Roman"/>
        <family val="1"/>
        <charset val="204"/>
      </rPr>
      <t>місцевій закупівлі медичних препаратів для КНП ЦПМСД Київської області</t>
    </r>
  </si>
  <si>
    <t xml:space="preserve">Допускаються будь-які аналоги з технічними та функціональними характеристиками не гірше наведених.
Учаснику необхідно вказати торгову марку, виробника та детально зазначати технічні характеристики продукції  у відповідності до параметрів та вимог технічного опису даної таблиці (у разі пропозиції аналогу).
Допускається незначна відмінність в технічній характеристиці товарів (не більше 5 % від загалього переліку товарів).
Будь – яке посилання на конкретні торговельну марку чи фірму, патент, конструкцію або тип предмета закупівлі, джерело його походження або виробника в даній документації  застосовується із виразом «або еквівалент».
Вартість доставки товару мають бути враховані у вартість товару. </t>
  </si>
  <si>
    <t xml:space="preserve">Пропозиція
</t>
  </si>
  <si>
    <t>Назва діючої речовини</t>
  </si>
  <si>
    <t>Назва лікарського засобу згідно реєстрації та кількість в пакуванні</t>
  </si>
  <si>
    <t>Амлодипін 5 мг</t>
  </si>
  <si>
    <t>Амлодипін-Фармак табл. 5 мг №20  </t>
  </si>
  <si>
    <t>Амоксицилін + клавуланова к-та 875/125 мг</t>
  </si>
  <si>
    <t>Амоксил-К табл. 875/125мг №14</t>
  </si>
  <si>
    <t>Ацетилсаліцилова кислота, 100 мг</t>
  </si>
  <si>
    <t>АСК-Тева табл. 100 мг №30 </t>
  </si>
  <si>
    <t>Амброксол, 30 мг</t>
  </si>
  <si>
    <t xml:space="preserve">Амброксол табл. 0,03 мг №20 </t>
  </si>
  <si>
    <t>Аспарагінат магнію/ калію 0,175/0,175</t>
  </si>
  <si>
    <t xml:space="preserve">Аспаркам табл. №50 </t>
  </si>
  <si>
    <t>Азитроміцин,500 мг</t>
  </si>
  <si>
    <t>Азитроміцин табл.500 мг №3</t>
  </si>
  <si>
    <t>Бинт стерильний одноразовий 7 м х 14 см</t>
  </si>
  <si>
    <t>Бинт марлевий стерильний «Білосніжка» медичний 7 м х 14 см</t>
  </si>
  <si>
    <t>Бісопролол 5 мг</t>
  </si>
  <si>
    <t>Бісопролол-Здоров'я таблетки, в/плів. обол. по 5 мг №30 (10х3)</t>
  </si>
  <si>
    <t>Гідрохлортіазид 25 мг</t>
  </si>
  <si>
    <t>Гідрохлортіазид таблетки по 25 мг №20 (10х2)</t>
  </si>
  <si>
    <t>Глібенкламід, 5 мг</t>
  </si>
  <si>
    <t>Гліклазід 80 мг</t>
  </si>
  <si>
    <t>Гліклазид-Здоров'я таблетки по 80 мг №30 (10х3)</t>
  </si>
  <si>
    <t>Гепарин 1000 МО</t>
  </si>
  <si>
    <t>Ліотромб 1000-Здоров'я гель 1000 МО/г по 50 г у тубах</t>
  </si>
  <si>
    <t>Гель для УЗД</t>
  </si>
  <si>
    <t>Гель для УЗД Волес Eko Gel EBV1000 високої в'язкості, блакитний по 1000 г</t>
  </si>
  <si>
    <t>Глюкометр</t>
  </si>
  <si>
    <t>Глюкометр Акку-Чек Актив</t>
  </si>
  <si>
    <t>Дексаметазон 0,5 мг</t>
  </si>
  <si>
    <t>Дексаметазон таблетки по 0.5 мг №50 (10х5)</t>
  </si>
  <si>
    <t>Диклофенак 25 мг</t>
  </si>
  <si>
    <t>Диклофенак натрію-КВ капсули тв. по 25 мг №30 (10х3)</t>
  </si>
  <si>
    <t>Дротаверін 40 мг</t>
  </si>
  <si>
    <t>Дротаверину гідрохлорид таблетки по 40 мг №30 (10х3)</t>
  </si>
  <si>
    <t>Диклофенак 1%- 40г</t>
  </si>
  <si>
    <t>Диклофенак-Здоров'я гель 1 % по 50 г у тубах</t>
  </si>
  <si>
    <t>Дексалгін, 25 мг</t>
  </si>
  <si>
    <t>Дексалгін таблетки, в/плів. обол. по 25 мг №10</t>
  </si>
  <si>
    <t>Ентреросгель 250мг/320 мг</t>
  </si>
  <si>
    <t>Ентеросгель екстракапс капсули по 0.32 г №14 (7х2)</t>
  </si>
  <si>
    <t xml:space="preserve">Еналаприл 10 мг </t>
  </si>
  <si>
    <t>Еналаприл-Здоров'я таблетки по 10 мг №20 (20х1)</t>
  </si>
  <si>
    <t>Ібупрофен 200 мг</t>
  </si>
  <si>
    <t>Ібупрофен 200 таблетки, в/о по 200 мг №50 (10х5)</t>
  </si>
  <si>
    <t>Ібупрофен 400 мг</t>
  </si>
  <si>
    <t>Ібупрофен 400 таблетки, в/о по 400 мг №50 (10х5)</t>
  </si>
  <si>
    <t>Кетолонг 10 мг</t>
  </si>
  <si>
    <t>Кетолонг-Дарниця таблетки по 10 мг №10</t>
  </si>
  <si>
    <t>Лєвоміколь 40г</t>
  </si>
  <si>
    <t>Левомеколь мазь по 40 г у тубах б/упак.</t>
  </si>
  <si>
    <t>Лоратадин 10 мг</t>
  </si>
  <si>
    <t>Лоратадин-Здоров'я таблетки по 10 мг №10</t>
  </si>
  <si>
    <t>Метформін гідрохлорид, 500 мг</t>
  </si>
  <si>
    <t>Діаформін таблетки по 500 мг №60 (10х6)</t>
  </si>
  <si>
    <t>Нафазолін 0,1%</t>
  </si>
  <si>
    <t>Нафтизин краплі наз. 0.1 % по 10 мл у флак. поліет. з крап.</t>
  </si>
  <si>
    <t>Ніфедіпін 10 мг</t>
  </si>
  <si>
    <t>Ніфедипін таблетки, в/о по 10 мг №50 (10х5)</t>
  </si>
  <si>
    <t>Нітрофурантоїн 100 мг</t>
  </si>
  <si>
    <t>Фурадонін таблетки по 100 мг №20 (10х2)</t>
  </si>
  <si>
    <t>Ніфуроксазид 200 мг</t>
  </si>
  <si>
    <t>Ніфуроксазид таблетки, в/о по 0.1 г №30 (10х3)</t>
  </si>
  <si>
    <t>Панкреатин 8000</t>
  </si>
  <si>
    <t>Панкреатин 8000 таблетки, в/о, киш./розч. по 0.24 г №50 (10х5)</t>
  </si>
  <si>
    <t>Ізосорбід дінітрат 10 мг, сублінгвальні таб - Ізо-мік 10 мг</t>
  </si>
  <si>
    <t>Нітросорбід таблетки по 10 мг №40 (10х4)</t>
  </si>
  <si>
    <t>Омерпазол, 20 мг</t>
  </si>
  <si>
    <t>Омепразол-Дарниця капсули по 20 мг №30</t>
  </si>
  <si>
    <t>Парацетамол 500 мг</t>
  </si>
  <si>
    <t>Парацетамол-Дарниця таблетки по 500 мг №10</t>
  </si>
  <si>
    <t xml:space="preserve">Розчин перекису водню 3% </t>
  </si>
  <si>
    <t>Перекис водню розчин д/зовн. заст., вод. 3 % по 200 мл у флак. полім.</t>
  </si>
  <si>
    <t>Ранітидин табл</t>
  </si>
  <si>
    <t>Ранітидин-Дарниця таблетки, в/плів. обол. по 150 мг №10</t>
  </si>
  <si>
    <t>Сальбутамол 0,1 мг/доза, 200 доз</t>
  </si>
  <si>
    <t>Сальбутамол аерозоль д/інг., доз. 100 мкг/дозу по 200 доз у балон.</t>
  </si>
  <si>
    <t xml:space="preserve">Сальбутамол 2 мг/мл, 2,5 мл, розчин для небулайзеру 10 контейнерів </t>
  </si>
  <si>
    <t>Небутамол розчин д/інг. 1 мг/мл по 2 мл №10 у конт. однораз.</t>
  </si>
  <si>
    <t>Спіронолактон  , 25 мг</t>
  </si>
  <si>
    <t>Спіронолактон-Дарниця таблетки по 25 мг №30 (10х3)</t>
  </si>
  <si>
    <t>Тест-смужки до глюкометра Accu-Chek Active</t>
  </si>
  <si>
    <t>Тест-смужки Акку-Чек Актив, 50 штук</t>
  </si>
  <si>
    <t>Фуросемід 40 мг</t>
  </si>
  <si>
    <t>Фуросемід таблетки по 40 мг №50 (10х5)</t>
  </si>
  <si>
    <t>Хлоргексидин  0.05 %</t>
  </si>
  <si>
    <t>Хлоргексидин розчин д/зовн. заст. 0.05 % по 200 мл у флак. полім.</t>
  </si>
  <si>
    <t>Ципрофлоксацин, 500 мг</t>
  </si>
  <si>
    <t>Ципрофлоксацин таблетки, в/о по 500 мг №10</t>
  </si>
  <si>
    <t>Цефтріаксон 1г</t>
  </si>
  <si>
    <t>Цефтриаксон порошок для р-ну д/ін. по 1 г №10 у флак.</t>
  </si>
  <si>
    <t>Фуросемід 10 мг/мл - 2 мл</t>
  </si>
  <si>
    <t>Фуросемід розчин д/ін. 10 мг/мл по 2 мл №10 в амп.</t>
  </si>
  <si>
    <t>Лідокаін 1% - 2 мл</t>
  </si>
  <si>
    <t>Лідокаїн-Здоров'я розчин д/ін. 20 мг/мл по 2 мл №10 в амп.</t>
  </si>
  <si>
    <t>Магнія сульфат 10 мл - 250мг/мл</t>
  </si>
  <si>
    <t>Магнію сульфат розчин д/ін. 250 мг/мл по 10 мл №10 в амп.</t>
  </si>
  <si>
    <t>Цефіксім 400 мг</t>
  </si>
  <si>
    <t>Цефіксим-Віста таблетки, в/плів. обол. по 400 мг №10 (5х2)</t>
  </si>
  <si>
    <t>Корвалол 25 мл</t>
  </si>
  <si>
    <t>Корвалол-Дарниця краплі ор., р-н по 25 мл у флак.</t>
  </si>
  <si>
    <t xml:space="preserve">Сульфацетамід, 10 мл </t>
  </si>
  <si>
    <t>Сульфацил краплі оч. 300 мг/мл по 10 мл у флак.</t>
  </si>
  <si>
    <t>Етанол, 96%, дезінфектор для рук, 100 мл</t>
  </si>
  <si>
    <t>Спирт етиловий 96% розчин 96 % по 100 мл у флак. полім.</t>
  </si>
  <si>
    <t xml:space="preserve">Феназон+Лідокаін </t>
  </si>
  <si>
    <t>Отикаїн-Здоров'я краплі вуш., р-н по 16 г у флак. з криш.-крап.</t>
  </si>
  <si>
    <t>Шприц, 5 мл, одноразовий</t>
  </si>
  <si>
    <t>Шприц 5 мл 3-комп. Medicare (Медікеа)</t>
  </si>
  <si>
    <t>Шприц, 2 мл одноразовий</t>
  </si>
  <si>
    <t xml:space="preserve">Шприц 2 мл 3-комп. Medicare (Медікеа) </t>
  </si>
  <si>
    <t>Тест-смужки до глюкометра Finetest</t>
  </si>
  <si>
    <t>Тест-смужки Finetest Auto-coding Premium для глюкометра, 50 штук (2х25)</t>
  </si>
  <si>
    <t>Пульсоксиметр</t>
  </si>
  <si>
    <t>Пульсоксиметр Pulse Oximeter LK88</t>
  </si>
  <si>
    <t>тонометр+фонендоскоп</t>
  </si>
  <si>
    <t>Тонометр Gamma(Гамма) 800 К механ.</t>
  </si>
  <si>
    <t>Ланцети Accu-Chek</t>
  </si>
  <si>
    <t>Ланцети Акку-Чек Софтклікс, 25 штук</t>
  </si>
  <si>
    <t>Глібенкламід-Здоров'я таблетки по 5 мг №50 (10х5)</t>
  </si>
  <si>
    <t>уп.</t>
  </si>
  <si>
    <t>фл.</t>
  </si>
  <si>
    <t>аерозоль</t>
  </si>
  <si>
    <t>шт.</t>
  </si>
  <si>
    <t>комплект</t>
  </si>
  <si>
    <t>*** Орієнтована сума договору - 400,0 тис. грн.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</si>
</sst>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6"/>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i/>
      <sz val="16"/>
      <color theme="1"/>
      <name val="Times New Roman"/>
      <family val="1"/>
      <charset val="204"/>
    </font>
    <font>
      <i/>
      <sz val="11"/>
      <color theme="1"/>
      <name val="Times New Roman"/>
      <family val="1"/>
      <charset val="204"/>
    </font>
    <font>
      <sz val="11"/>
      <color theme="1"/>
      <name val="Times New Roman"/>
      <family val="1"/>
      <charset val="204"/>
    </font>
    <font>
      <b/>
      <i/>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sz val="8"/>
      <name val="Calibri"/>
      <family val="2"/>
      <scheme val="minor"/>
    </font>
    <font>
      <b/>
      <i/>
      <sz val="12"/>
      <color theme="1"/>
      <name val="Times New Roman"/>
      <family val="1"/>
      <charset val="204"/>
    </font>
    <font>
      <i/>
      <sz val="11"/>
      <color theme="1"/>
      <name val="Calibri"/>
      <family val="2"/>
    </font>
    <font>
      <b/>
      <sz val="16"/>
      <color theme="1"/>
      <name val="Times New Roman"/>
      <family val="1"/>
      <charset val="204"/>
    </font>
    <font>
      <sz val="11"/>
      <color rgb="FFFF0000"/>
      <name val="Times New Roman"/>
      <family val="1"/>
      <charset val="204"/>
    </font>
    <font>
      <b/>
      <i/>
      <sz val="11"/>
      <color rgb="FFFF0000"/>
      <name val="Times New Roman"/>
      <family val="1"/>
      <charset val="204"/>
    </font>
    <font>
      <b/>
      <sz val="11"/>
      <color theme="1"/>
      <name val="Times New Roman"/>
      <family val="1"/>
      <charset val="204"/>
    </font>
    <font>
      <b/>
      <i/>
      <sz val="12"/>
      <color rgb="FFFF0000"/>
      <name val="Times New Roman"/>
      <family val="1"/>
      <charset val="204"/>
    </font>
    <font>
      <b/>
      <sz val="12"/>
      <name val="Times New Roman"/>
      <family val="1"/>
      <charset val="204"/>
    </font>
    <font>
      <i/>
      <sz val="11"/>
      <name val="Times New Roman"/>
      <family val="1"/>
      <charset val="204"/>
    </font>
    <font>
      <b/>
      <sz val="12"/>
      <color rgb="FF000000"/>
      <name val="Times New Roman"/>
      <family val="1"/>
      <charset val="204"/>
    </font>
    <font>
      <b/>
      <sz val="12"/>
      <color rgb="FFFF0000"/>
      <name val="Times New Roman"/>
      <family val="1"/>
      <charset val="204"/>
    </font>
    <font>
      <b/>
      <i/>
      <sz val="16"/>
      <color theme="1"/>
      <name val="Times New Roman"/>
      <family val="1"/>
      <charset val="204"/>
    </font>
    <font>
      <b/>
      <sz val="10"/>
      <color rgb="FF000000"/>
      <name val="Times New Roman"/>
      <family val="1"/>
      <charset val="204"/>
    </font>
    <font>
      <sz val="12"/>
      <color rgb="FF000000"/>
      <name val="Times New Roman"/>
      <family val="1"/>
      <charset val="204"/>
    </font>
    <font>
      <sz val="12"/>
      <color rgb="FF101010"/>
      <name val="Times New Roman"/>
      <family val="1"/>
      <charset val="204"/>
    </font>
  </fonts>
  <fills count="7">
    <fill>
      <patternFill patternType="none"/>
    </fill>
    <fill>
      <patternFill patternType="gray125"/>
    </fill>
    <fill>
      <patternFill patternType="solid">
        <fgColor rgb="FFFFFFFF"/>
        <bgColor rgb="FFFFFFFF"/>
      </patternFill>
    </fill>
    <fill>
      <patternFill patternType="solid">
        <fgColor theme="2"/>
        <bgColor indexed="64"/>
      </patternFill>
    </fill>
    <fill>
      <patternFill patternType="solid">
        <fgColor theme="0"/>
        <bgColor indexed="64"/>
      </patternFill>
    </fill>
    <fill>
      <patternFill patternType="solid">
        <fgColor rgb="FFFFFF00"/>
        <bgColor indexed="64"/>
      </patternFill>
    </fill>
    <fill>
      <patternFill patternType="solid">
        <fgColor rgb="FFE7E6E6"/>
        <bgColor indexed="64"/>
      </patternFill>
    </fill>
  </fills>
  <borders count="6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s>
  <cellStyleXfs count="1">
    <xf numFmtId="0" fontId="0" fillId="0" borderId="0"/>
  </cellStyleXfs>
  <cellXfs count="143">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wrapText="1"/>
    </xf>
    <xf numFmtId="0" fontId="5" fillId="0" borderId="0" xfId="0" applyFont="1" applyAlignment="1">
      <alignment wrapText="1"/>
    </xf>
    <xf numFmtId="4" fontId="1" fillId="0" borderId="0" xfId="0" applyNumberFormat="1" applyFont="1"/>
    <xf numFmtId="0" fontId="9" fillId="0" borderId="0" xfId="0" applyFont="1" applyAlignment="1">
      <alignment horizontal="center"/>
    </xf>
    <xf numFmtId="4" fontId="9" fillId="0" borderId="0" xfId="0" applyNumberFormat="1" applyFont="1" applyAlignment="1">
      <alignment horizontal="right"/>
    </xf>
    <xf numFmtId="0" fontId="9" fillId="0" borderId="0" xfId="0" applyFont="1"/>
    <xf numFmtId="0" fontId="10" fillId="0" borderId="0" xfId="0" applyFont="1" applyAlignment="1">
      <alignment vertical="center"/>
    </xf>
    <xf numFmtId="0" fontId="10" fillId="0" borderId="0" xfId="0" applyFont="1" applyAlignment="1">
      <alignment horizontal="left" vertical="top"/>
    </xf>
    <xf numFmtId="0" fontId="11" fillId="0" borderId="0" xfId="0" applyFont="1" applyAlignment="1">
      <alignment vertical="center" wrapText="1"/>
    </xf>
    <xf numFmtId="0" fontId="2" fillId="0" borderId="0" xfId="0" applyFont="1"/>
    <xf numFmtId="0" fontId="14" fillId="2" borderId="12" xfId="0" applyFont="1" applyFill="1" applyBorder="1" applyAlignment="1">
      <alignment horizontal="left" vertical="center" wrapText="1"/>
    </xf>
    <xf numFmtId="0" fontId="14" fillId="2" borderId="13" xfId="0" applyFont="1" applyFill="1" applyBorder="1" applyAlignment="1">
      <alignment horizontal="left" vertical="center" wrapText="1"/>
    </xf>
    <xf numFmtId="0" fontId="8" fillId="0" borderId="0" xfId="0" applyFont="1" applyAlignment="1">
      <alignment horizontal="left" vertical="center"/>
    </xf>
    <xf numFmtId="0" fontId="6" fillId="0" borderId="7" xfId="0" applyFont="1" applyBorder="1" applyAlignment="1">
      <alignment vertical="center" wrapText="1"/>
    </xf>
    <xf numFmtId="0" fontId="4"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14" fillId="2" borderId="24"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4" fontId="3" fillId="3" borderId="32" xfId="0" applyNumberFormat="1" applyFont="1" applyFill="1" applyBorder="1" applyAlignment="1">
      <alignment vertical="center" wrapText="1"/>
    </xf>
    <xf numFmtId="4" fontId="3" fillId="3" borderId="33" xfId="0" applyNumberFormat="1" applyFont="1" applyFill="1" applyBorder="1" applyAlignment="1">
      <alignment vertical="center" wrapText="1"/>
    </xf>
    <xf numFmtId="4" fontId="13" fillId="0" borderId="35" xfId="0" applyNumberFormat="1" applyFont="1" applyBorder="1" applyAlignment="1">
      <alignment horizontal="center" vertical="center" wrapText="1"/>
    </xf>
    <xf numFmtId="4" fontId="13" fillId="0" borderId="10" xfId="0" applyNumberFormat="1" applyFont="1" applyBorder="1" applyAlignment="1">
      <alignment horizontal="center" vertical="center" wrapText="1"/>
    </xf>
    <xf numFmtId="0" fontId="6" fillId="0" borderId="39" xfId="0" applyFont="1" applyBorder="1" applyAlignment="1">
      <alignment horizontal="center" vertical="center" wrapText="1"/>
    </xf>
    <xf numFmtId="1" fontId="13" fillId="0" borderId="23" xfId="0" applyNumberFormat="1" applyFont="1" applyBorder="1" applyAlignment="1">
      <alignment horizontal="center" vertical="center" wrapText="1"/>
    </xf>
    <xf numFmtId="1" fontId="13" fillId="0" borderId="40" xfId="0" applyNumberFormat="1" applyFont="1" applyBorder="1" applyAlignment="1">
      <alignment horizontal="center" vertical="center" wrapText="1"/>
    </xf>
    <xf numFmtId="4" fontId="13" fillId="0" borderId="8" xfId="0" applyNumberFormat="1" applyFont="1" applyBorder="1" applyAlignment="1">
      <alignment horizontal="center" vertical="center" wrapText="1"/>
    </xf>
    <xf numFmtId="0" fontId="4" fillId="0" borderId="0" xfId="0" applyFont="1" applyAlignment="1">
      <alignment horizontal="left" vertical="center"/>
    </xf>
    <xf numFmtId="0" fontId="7" fillId="0" borderId="0" xfId="0" applyFont="1"/>
    <xf numFmtId="0" fontId="9" fillId="0" borderId="0" xfId="0" applyFont="1" applyAlignment="1">
      <alignment vertical="center"/>
    </xf>
    <xf numFmtId="0" fontId="7" fillId="0" borderId="0" xfId="0" applyFont="1" applyAlignment="1">
      <alignment horizontal="left" vertical="center"/>
    </xf>
    <xf numFmtId="0" fontId="6" fillId="0" borderId="42" xfId="0" applyFont="1" applyBorder="1" applyAlignment="1">
      <alignment horizontal="center" vertical="center" wrapText="1"/>
    </xf>
    <xf numFmtId="4" fontId="13" fillId="0" borderId="5" xfId="0" applyNumberFormat="1" applyFont="1" applyBorder="1" applyAlignment="1">
      <alignment horizontal="center" vertical="center" wrapText="1"/>
    </xf>
    <xf numFmtId="0" fontId="18" fillId="0" borderId="0" xfId="0" applyFont="1" applyAlignment="1">
      <alignment horizontal="left" vertical="center"/>
    </xf>
    <xf numFmtId="0" fontId="6" fillId="0" borderId="0" xfId="0" applyFont="1" applyAlignment="1">
      <alignment vertical="top" wrapText="1"/>
    </xf>
    <xf numFmtId="0" fontId="6" fillId="0" borderId="0" xfId="0" applyFont="1" applyAlignment="1">
      <alignment vertical="center" wrapText="1"/>
    </xf>
    <xf numFmtId="0" fontId="9" fillId="0" borderId="0" xfId="0" applyFont="1" applyAlignment="1">
      <alignment horizontal="left" vertical="center"/>
    </xf>
    <xf numFmtId="0" fontId="6" fillId="0" borderId="34" xfId="0" applyFont="1" applyBorder="1" applyAlignment="1">
      <alignment vertical="center"/>
    </xf>
    <xf numFmtId="0" fontId="21" fillId="0" borderId="34" xfId="0" applyFont="1" applyBorder="1" applyAlignment="1">
      <alignment vertical="center"/>
    </xf>
    <xf numFmtId="0" fontId="7" fillId="0" borderId="0" xfId="0" applyFont="1" applyAlignment="1">
      <alignment horizontal="left" vertical="center" wrapText="1"/>
    </xf>
    <xf numFmtId="0" fontId="13" fillId="3" borderId="52"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4" fillId="0" borderId="47" xfId="0" applyFont="1" applyBorder="1" applyAlignment="1">
      <alignment horizontal="center" vertical="center" wrapText="1"/>
    </xf>
    <xf numFmtId="2" fontId="4" fillId="0" borderId="22" xfId="0" applyNumberFormat="1" applyFont="1" applyBorder="1" applyAlignment="1">
      <alignment horizontal="center" vertical="center" wrapText="1"/>
    </xf>
    <xf numFmtId="4" fontId="13" fillId="3" borderId="59" xfId="0" applyNumberFormat="1" applyFont="1" applyFill="1" applyBorder="1" applyAlignment="1">
      <alignment horizontal="center" vertical="center" wrapText="1"/>
    </xf>
    <xf numFmtId="0" fontId="22" fillId="0" borderId="0" xfId="0" applyFont="1" applyAlignment="1">
      <alignment vertical="center"/>
    </xf>
    <xf numFmtId="0" fontId="1" fillId="4" borderId="0" xfId="0" applyFont="1" applyFill="1"/>
    <xf numFmtId="0" fontId="24" fillId="5" borderId="0" xfId="0" applyFont="1" applyFill="1" applyAlignment="1">
      <alignment horizontal="left" vertical="center"/>
    </xf>
    <xf numFmtId="0" fontId="4" fillId="5" borderId="0" xfId="0" applyFont="1" applyFill="1" applyAlignment="1">
      <alignment horizontal="left" vertical="center"/>
    </xf>
    <xf numFmtId="0" fontId="4" fillId="0" borderId="6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63" xfId="0" applyFont="1" applyBorder="1" applyAlignment="1">
      <alignment horizontal="center" vertical="center" wrapText="1"/>
    </xf>
    <xf numFmtId="4" fontId="3" fillId="0" borderId="41" xfId="0" applyNumberFormat="1" applyFont="1" applyBorder="1" applyAlignment="1">
      <alignment horizontal="center" vertical="center" wrapText="1"/>
    </xf>
    <xf numFmtId="0" fontId="25" fillId="6" borderId="64" xfId="0" applyFont="1" applyFill="1" applyBorder="1" applyAlignment="1">
      <alignment horizontal="center" vertical="center" wrapText="1"/>
    </xf>
    <xf numFmtId="0" fontId="25" fillId="6" borderId="65" xfId="0" applyFont="1" applyFill="1" applyBorder="1" applyAlignment="1">
      <alignment horizontal="center" vertical="center" wrapText="1"/>
    </xf>
    <xf numFmtId="0" fontId="2" fillId="0" borderId="41" xfId="0" applyFont="1" applyBorder="1" applyAlignment="1">
      <alignment horizontal="center" vertical="center" wrapText="1"/>
    </xf>
    <xf numFmtId="0" fontId="2" fillId="0" borderId="66" xfId="0" applyFont="1" applyBorder="1" applyAlignment="1">
      <alignment vertical="center" wrapText="1"/>
    </xf>
    <xf numFmtId="0" fontId="26" fillId="0" borderId="66" xfId="0" applyFont="1" applyBorder="1" applyAlignment="1">
      <alignment horizontal="justify" vertical="center" wrapText="1"/>
    </xf>
    <xf numFmtId="0" fontId="27" fillId="0" borderId="0" xfId="0" applyFont="1" applyAlignment="1">
      <alignment vertical="center" wrapText="1"/>
    </xf>
    <xf numFmtId="0" fontId="2" fillId="0" borderId="67" xfId="0" applyFont="1" applyBorder="1" applyAlignment="1">
      <alignment horizontal="center" vertical="center" wrapText="1"/>
    </xf>
    <xf numFmtId="0" fontId="2" fillId="0" borderId="8" xfId="0" applyFont="1" applyBorder="1" applyAlignment="1">
      <alignment horizontal="center" vertical="center" wrapText="1"/>
    </xf>
    <xf numFmtId="0" fontId="26" fillId="0" borderId="57" xfId="0" applyFont="1" applyBorder="1" applyAlignment="1">
      <alignment horizontal="justify" vertical="center" wrapText="1"/>
    </xf>
    <xf numFmtId="0" fontId="13" fillId="3" borderId="68" xfId="0" applyFont="1" applyFill="1" applyBorder="1" applyAlignment="1">
      <alignment horizontal="center" vertical="center" wrapText="1"/>
    </xf>
    <xf numFmtId="1" fontId="13" fillId="0" borderId="35" xfId="0" applyNumberFormat="1" applyFont="1" applyBorder="1" applyAlignment="1">
      <alignment horizontal="center" vertical="center" wrapText="1"/>
    </xf>
    <xf numFmtId="1" fontId="13" fillId="0" borderId="2" xfId="0" applyNumberFormat="1" applyFont="1" applyBorder="1" applyAlignment="1">
      <alignment horizontal="center" vertical="center" wrapText="1"/>
    </xf>
    <xf numFmtId="0" fontId="27" fillId="0" borderId="41" xfId="0" applyFont="1" applyBorder="1" applyAlignment="1">
      <alignment vertical="center" wrapText="1"/>
    </xf>
    <xf numFmtId="0" fontId="2" fillId="0" borderId="41" xfId="0" applyFont="1" applyBorder="1" applyAlignment="1">
      <alignment vertical="center" wrapText="1"/>
    </xf>
    <xf numFmtId="0" fontId="1" fillId="0" borderId="0" xfId="0" applyFont="1" applyAlignment="1">
      <alignment horizontal="right"/>
    </xf>
    <xf numFmtId="0" fontId="3" fillId="0" borderId="55" xfId="0" applyFont="1" applyBorder="1" applyAlignment="1">
      <alignment horizontal="center" vertical="center" wrapText="1"/>
    </xf>
    <xf numFmtId="0" fontId="3" fillId="0" borderId="56" xfId="0" applyFont="1" applyBorder="1" applyAlignment="1">
      <alignment horizontal="center" vertical="center" wrapText="1"/>
    </xf>
    <xf numFmtId="0" fontId="3" fillId="0" borderId="51" xfId="0" applyFont="1" applyBorder="1" applyAlignment="1">
      <alignment horizontal="center" vertical="center" wrapText="1"/>
    </xf>
    <xf numFmtId="0" fontId="15" fillId="0" borderId="0" xfId="0" applyFont="1" applyAlignment="1">
      <alignment horizontal="center"/>
    </xf>
    <xf numFmtId="0" fontId="6" fillId="0" borderId="41" xfId="0" applyFont="1" applyBorder="1" applyAlignment="1">
      <alignment horizontal="center" vertical="top" wrapText="1"/>
    </xf>
    <xf numFmtId="0" fontId="6" fillId="0" borderId="41" xfId="0" applyFont="1" applyBorder="1" applyAlignment="1">
      <alignment horizontal="center" vertical="center" wrapText="1"/>
    </xf>
    <xf numFmtId="4" fontId="3" fillId="0" borderId="44" xfId="0" applyNumberFormat="1" applyFont="1" applyBorder="1" applyAlignment="1">
      <alignment horizontal="center" vertical="center" wrapText="1"/>
    </xf>
    <xf numFmtId="4" fontId="3" fillId="0" borderId="45" xfId="0" applyNumberFormat="1" applyFont="1" applyBorder="1" applyAlignment="1">
      <alignment horizontal="center" vertical="center" wrapText="1"/>
    </xf>
    <xf numFmtId="4" fontId="3" fillId="0" borderId="53" xfId="0" applyNumberFormat="1" applyFont="1" applyBorder="1" applyAlignment="1">
      <alignment horizontal="center" vertical="center" wrapText="1"/>
    </xf>
    <xf numFmtId="4" fontId="3" fillId="0" borderId="49" xfId="0" applyNumberFormat="1" applyFont="1" applyBorder="1" applyAlignment="1">
      <alignment horizontal="center" vertical="center" wrapText="1"/>
    </xf>
    <xf numFmtId="4" fontId="3" fillId="0" borderId="50" xfId="0" applyNumberFormat="1" applyFont="1" applyBorder="1" applyAlignment="1">
      <alignment horizontal="center" vertical="center" wrapText="1"/>
    </xf>
    <xf numFmtId="4" fontId="3" fillId="0" borderId="54" xfId="0" applyNumberFormat="1" applyFont="1" applyBorder="1" applyAlignment="1">
      <alignment horizontal="center" vertical="center" wrapText="1"/>
    </xf>
    <xf numFmtId="0" fontId="3" fillId="0" borderId="36"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61" xfId="0" applyFont="1" applyBorder="1" applyAlignment="1">
      <alignment horizontal="center" vertical="center" wrapText="1"/>
    </xf>
    <xf numFmtId="0" fontId="3" fillId="0" borderId="62" xfId="0" applyFont="1" applyBorder="1" applyAlignment="1">
      <alignment horizontal="center" vertical="center" wrapText="1"/>
    </xf>
    <xf numFmtId="0" fontId="7" fillId="0" borderId="0" xfId="0" applyFont="1" applyAlignment="1">
      <alignment horizontal="left" vertical="center"/>
    </xf>
    <xf numFmtId="0" fontId="9" fillId="0" borderId="0" xfId="0" applyFont="1" applyAlignment="1">
      <alignment horizontal="left" vertical="center"/>
    </xf>
    <xf numFmtId="0" fontId="6" fillId="0" borderId="7" xfId="0" applyFont="1" applyBorder="1" applyAlignment="1">
      <alignment horizontal="left" vertical="center"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13" fillId="0" borderId="11" xfId="0" applyFont="1" applyBorder="1" applyAlignment="1">
      <alignment horizontal="left" vertical="center" wrapText="1"/>
    </xf>
    <xf numFmtId="0" fontId="8" fillId="0" borderId="11" xfId="0" applyFont="1" applyBorder="1" applyAlignment="1">
      <alignment horizontal="left"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10" fillId="0" borderId="0" xfId="0" applyFont="1" applyAlignment="1">
      <alignment horizontal="left" vertical="center"/>
    </xf>
    <xf numFmtId="0" fontId="8" fillId="0" borderId="0" xfId="0" applyFont="1" applyAlignment="1">
      <alignment horizontal="left" vertical="center"/>
    </xf>
    <xf numFmtId="0" fontId="7" fillId="0" borderId="0" xfId="0" applyFont="1" applyAlignment="1">
      <alignment horizontal="left" vertical="center" wrapText="1"/>
    </xf>
    <xf numFmtId="0" fontId="6" fillId="0" borderId="0" xfId="0" applyFont="1" applyAlignment="1">
      <alignment horizontal="left" vertical="center"/>
    </xf>
    <xf numFmtId="0" fontId="3" fillId="3" borderId="57" xfId="0" applyFont="1" applyFill="1" applyBorder="1" applyAlignment="1">
      <alignment horizontal="right" vertical="center"/>
    </xf>
    <xf numFmtId="0" fontId="3" fillId="3" borderId="43" xfId="0" applyFont="1" applyFill="1" applyBorder="1" applyAlignment="1">
      <alignment horizontal="right" vertical="center"/>
    </xf>
    <xf numFmtId="0" fontId="3" fillId="3" borderId="58" xfId="0" applyFont="1" applyFill="1" applyBorder="1" applyAlignment="1">
      <alignment horizontal="right" vertical="center"/>
    </xf>
    <xf numFmtId="0" fontId="6" fillId="0" borderId="41" xfId="0" applyFont="1" applyBorder="1" applyAlignment="1">
      <alignment horizontal="left" vertical="center" wrapText="1"/>
    </xf>
    <xf numFmtId="0" fontId="3" fillId="0" borderId="14"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18" xfId="0" applyFont="1" applyBorder="1" applyAlignment="1">
      <alignment horizontal="center" vertical="center" wrapText="1"/>
    </xf>
    <xf numFmtId="4" fontId="3" fillId="0" borderId="34" xfId="0" applyNumberFormat="1" applyFont="1" applyBorder="1" applyAlignment="1">
      <alignment horizontal="center" vertical="center" wrapText="1"/>
    </xf>
    <xf numFmtId="4" fontId="3" fillId="0" borderId="0" xfId="0" applyNumberFormat="1" applyFont="1" applyAlignment="1">
      <alignment horizontal="center" vertical="center" wrapText="1"/>
    </xf>
    <xf numFmtId="4" fontId="3" fillId="0" borderId="43" xfId="0" applyNumberFormat="1" applyFont="1" applyBorder="1" applyAlignment="1">
      <alignment horizontal="center" vertical="center" wrapText="1"/>
    </xf>
    <xf numFmtId="4" fontId="3" fillId="0" borderId="46" xfId="0" applyNumberFormat="1" applyFont="1" applyBorder="1" applyAlignment="1">
      <alignment horizontal="center" vertical="center" wrapText="1"/>
    </xf>
    <xf numFmtId="0" fontId="3" fillId="3" borderId="28" xfId="0" applyFont="1" applyFill="1" applyBorder="1" applyAlignment="1">
      <alignment horizontal="right" vertical="center"/>
    </xf>
    <xf numFmtId="0" fontId="3" fillId="3" borderId="29" xfId="0" applyFont="1" applyFill="1" applyBorder="1" applyAlignment="1">
      <alignment horizontal="right" vertical="center"/>
    </xf>
    <xf numFmtId="0" fontId="3" fillId="3" borderId="30" xfId="0" applyFont="1" applyFill="1" applyBorder="1" applyAlignment="1">
      <alignment horizontal="right" vertical="center"/>
    </xf>
    <xf numFmtId="4" fontId="13" fillId="3" borderId="31" xfId="0" applyNumberFormat="1" applyFont="1" applyFill="1" applyBorder="1" applyAlignment="1">
      <alignment horizontal="center" vertical="center" wrapText="1"/>
    </xf>
    <xf numFmtId="4" fontId="13" fillId="3" borderId="30" xfId="0" applyNumberFormat="1" applyFont="1" applyFill="1" applyBorder="1" applyAlignment="1">
      <alignment horizontal="center" vertical="center" wrapText="1"/>
    </xf>
    <xf numFmtId="0" fontId="2" fillId="0" borderId="8" xfId="0" applyFont="1" applyBorder="1" applyAlignment="1">
      <alignment horizontal="left" vertical="center" wrapText="1"/>
    </xf>
  </cellXfs>
  <cellStyles count="1">
    <cellStyle name="Звичайний" xfId="0" builtinId="0"/>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5" dT="2024-09-19T13:27:50.59" personId="{00000000-0000-0000-0000-000000000000}" id="{3E0CF776-1C74-4DEB-951E-F8DF114D514A}">
    <text xml:space="preserve">У разі вимоги конкретного Бренду, назви ТМ - написати обгрунтування чому потрібен саме цей бренд? </text>
  </threadedComment>
  <threadedComment ref="C15" dT="2024-02-23T09:11:34.56" personId="{00000000-0000-0000-0000-000000000000}" id="{1755144D-50ED-413A-AFAD-123D616062BC}">
    <text xml:space="preserve">ТЗ має містити тільки чітко визначені технічні параметри та властивості, які слугуватимуть головними критеріями для відбору та визначення найкращої пропозиції. Уникайте неоднозначні описи та зайві деталі, які не впливають на оцінку та вибір.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E877A-4870-45F3-B7AE-5D719EDBCC45}">
  <sheetPr>
    <pageSetUpPr fitToPage="1"/>
  </sheetPr>
  <dimension ref="A1:IW129"/>
  <sheetViews>
    <sheetView showGridLines="0" tabSelected="1" view="pageBreakPreview" zoomScale="80" zoomScaleNormal="80" zoomScaleSheetLayoutView="80" workbookViewId="0">
      <selection activeCell="C69" sqref="C69"/>
    </sheetView>
  </sheetViews>
  <sheetFormatPr defaultColWidth="9.109375" defaultRowHeight="21" x14ac:dyDescent="0.4"/>
  <cols>
    <col min="1" max="1" width="7.21875" style="2" customWidth="1"/>
    <col min="2" max="2" width="41.44140625" style="1" customWidth="1"/>
    <col min="3" max="3" width="38.88671875" style="1" customWidth="1"/>
    <col min="4" max="4" width="38.44140625" style="1" customWidth="1"/>
    <col min="5" max="5" width="34" style="1" customWidth="1"/>
    <col min="6" max="6" width="17.33203125" style="5" customWidth="1"/>
    <col min="7" max="7" width="18.44140625" style="5" customWidth="1"/>
    <col min="8" max="8" width="20.6640625" style="1" customWidth="1"/>
    <col min="9" max="9" width="25.33203125" style="1" customWidth="1"/>
    <col min="10" max="16384" width="9.109375" style="1"/>
  </cols>
  <sheetData>
    <row r="1" spans="1:10" x14ac:dyDescent="0.4">
      <c r="H1" s="73" t="s">
        <v>34</v>
      </c>
      <c r="I1" s="73"/>
    </row>
    <row r="2" spans="1:10" x14ac:dyDescent="0.4">
      <c r="B2" s="77" t="s">
        <v>0</v>
      </c>
      <c r="C2" s="77"/>
      <c r="D2" s="77"/>
      <c r="E2" s="77"/>
      <c r="F2" s="77"/>
      <c r="G2" s="77"/>
      <c r="H2" s="77"/>
      <c r="I2" s="77"/>
    </row>
    <row r="4" spans="1:10" ht="29.25" customHeight="1" x14ac:dyDescent="0.4">
      <c r="A4" s="96" t="s">
        <v>42</v>
      </c>
      <c r="B4" s="96"/>
      <c r="C4" s="96"/>
      <c r="D4" s="96"/>
      <c r="E4" s="96"/>
      <c r="F4" s="96"/>
      <c r="G4" s="96"/>
      <c r="H4" s="96"/>
      <c r="I4" s="16"/>
    </row>
    <row r="5" spans="1:10" ht="20.25" customHeight="1" x14ac:dyDescent="0.4">
      <c r="A5" s="97" t="s">
        <v>1</v>
      </c>
      <c r="B5" s="98"/>
      <c r="C5" s="99"/>
      <c r="D5" s="78" t="s">
        <v>2</v>
      </c>
      <c r="E5" s="78"/>
      <c r="F5" s="78"/>
      <c r="G5" s="78"/>
      <c r="H5" s="78"/>
      <c r="I5" s="78"/>
      <c r="J5" s="39"/>
    </row>
    <row r="6" spans="1:10" ht="20.25" customHeight="1" x14ac:dyDescent="0.4">
      <c r="A6" s="100"/>
      <c r="B6" s="101"/>
      <c r="C6" s="102"/>
      <c r="D6" s="78" t="s">
        <v>3</v>
      </c>
      <c r="E6" s="78"/>
      <c r="F6" s="78"/>
      <c r="G6" s="78"/>
      <c r="H6" s="78"/>
      <c r="I6" s="78"/>
      <c r="J6" s="39"/>
    </row>
    <row r="7" spans="1:10" ht="29.4" customHeight="1" x14ac:dyDescent="0.4">
      <c r="A7" s="103"/>
      <c r="B7" s="104"/>
      <c r="C7" s="105"/>
      <c r="D7" s="78" t="s">
        <v>4</v>
      </c>
      <c r="E7" s="78"/>
      <c r="F7" s="78"/>
      <c r="G7" s="78"/>
      <c r="H7" s="78"/>
      <c r="I7" s="78"/>
      <c r="J7" s="39"/>
    </row>
    <row r="8" spans="1:10" ht="49.95" customHeight="1" x14ac:dyDescent="0.4">
      <c r="A8" s="106" t="s">
        <v>5</v>
      </c>
      <c r="B8" s="107"/>
      <c r="C8" s="108"/>
      <c r="D8" s="79" t="s">
        <v>6</v>
      </c>
      <c r="E8" s="79"/>
      <c r="F8" s="79"/>
      <c r="G8" s="79"/>
      <c r="H8" s="79"/>
      <c r="I8" s="79"/>
      <c r="J8" s="40"/>
    </row>
    <row r="9" spans="1:10" ht="25.2" customHeight="1" x14ac:dyDescent="0.4"/>
    <row r="10" spans="1:10" ht="103.8" customHeight="1" thickBot="1" x14ac:dyDescent="0.45">
      <c r="A10" s="109" t="s">
        <v>43</v>
      </c>
      <c r="B10" s="110"/>
      <c r="C10" s="110"/>
      <c r="D10" s="110"/>
      <c r="E10" s="110"/>
      <c r="F10" s="110"/>
      <c r="G10" s="110"/>
      <c r="H10" s="110"/>
      <c r="I10" s="110"/>
    </row>
    <row r="11" spans="1:10" ht="20.25" customHeight="1" x14ac:dyDescent="0.4">
      <c r="A11" s="74" t="s">
        <v>7</v>
      </c>
      <c r="B11" s="86" t="s">
        <v>8</v>
      </c>
      <c r="C11" s="87"/>
      <c r="D11" s="87"/>
      <c r="E11" s="88"/>
      <c r="F11" s="111" t="s">
        <v>35</v>
      </c>
      <c r="G11" s="114" t="s">
        <v>9</v>
      </c>
      <c r="H11" s="80" t="s">
        <v>10</v>
      </c>
      <c r="I11" s="83" t="s">
        <v>11</v>
      </c>
    </row>
    <row r="12" spans="1:10" x14ac:dyDescent="0.4">
      <c r="A12" s="75"/>
      <c r="B12" s="89"/>
      <c r="C12" s="90"/>
      <c r="D12" s="90"/>
      <c r="E12" s="91"/>
      <c r="F12" s="112"/>
      <c r="G12" s="115"/>
      <c r="H12" s="81"/>
      <c r="I12" s="84"/>
    </row>
    <row r="13" spans="1:10" s="3" customFormat="1" ht="40.200000000000003" customHeight="1" thickBot="1" x14ac:dyDescent="0.45">
      <c r="A13" s="75"/>
      <c r="B13" s="92" t="s">
        <v>14</v>
      </c>
      <c r="C13" s="93"/>
      <c r="D13" s="92" t="s">
        <v>44</v>
      </c>
      <c r="E13" s="93"/>
      <c r="F13" s="112"/>
      <c r="G13" s="115"/>
      <c r="H13" s="81"/>
      <c r="I13" s="84"/>
    </row>
    <row r="14" spans="1:10" s="4" customFormat="1" ht="55.8" customHeight="1" thickBot="1" x14ac:dyDescent="0.45">
      <c r="A14" s="76"/>
      <c r="B14" s="59" t="s">
        <v>45</v>
      </c>
      <c r="C14" s="60" t="s">
        <v>46</v>
      </c>
      <c r="D14" s="59" t="s">
        <v>45</v>
      </c>
      <c r="E14" s="60" t="s">
        <v>46</v>
      </c>
      <c r="F14" s="113"/>
      <c r="G14" s="116"/>
      <c r="H14" s="82"/>
      <c r="I14" s="85"/>
    </row>
    <row r="15" spans="1:10" s="4" customFormat="1" ht="16.05" customHeight="1" thickBot="1" x14ac:dyDescent="0.45">
      <c r="A15" s="56">
        <v>1</v>
      </c>
      <c r="B15" s="61" t="s">
        <v>47</v>
      </c>
      <c r="C15" s="61" t="s">
        <v>48</v>
      </c>
      <c r="D15" s="45"/>
      <c r="E15" s="46"/>
      <c r="F15" s="61" t="s">
        <v>165</v>
      </c>
      <c r="G15" s="55">
        <v>160</v>
      </c>
      <c r="H15" s="58"/>
      <c r="I15" s="48">
        <f t="shared" ref="I15:I73" si="0">G15*H15</f>
        <v>0</v>
      </c>
    </row>
    <row r="16" spans="1:10" s="4" customFormat="1" ht="16.05" customHeight="1" thickBot="1" x14ac:dyDescent="0.45">
      <c r="A16" s="56">
        <v>2</v>
      </c>
      <c r="B16" s="63" t="s">
        <v>49</v>
      </c>
      <c r="C16" s="61" t="s">
        <v>50</v>
      </c>
      <c r="D16" s="45"/>
      <c r="E16" s="46"/>
      <c r="F16" s="61" t="s">
        <v>165</v>
      </c>
      <c r="G16" s="55">
        <v>70</v>
      </c>
      <c r="H16" s="58"/>
      <c r="I16" s="48">
        <f t="shared" si="0"/>
        <v>0</v>
      </c>
    </row>
    <row r="17" spans="1:9" s="4" customFormat="1" ht="16.05" customHeight="1" thickBot="1" x14ac:dyDescent="0.45">
      <c r="A17" s="56">
        <v>3</v>
      </c>
      <c r="B17" s="61" t="s">
        <v>51</v>
      </c>
      <c r="C17" s="61" t="s">
        <v>52</v>
      </c>
      <c r="D17" s="45"/>
      <c r="E17" s="46"/>
      <c r="F17" s="61" t="s">
        <v>165</v>
      </c>
      <c r="G17" s="55">
        <v>160</v>
      </c>
      <c r="H17" s="58"/>
      <c r="I17" s="48">
        <f t="shared" si="0"/>
        <v>0</v>
      </c>
    </row>
    <row r="18" spans="1:9" s="4" customFormat="1" ht="16.05" customHeight="1" thickBot="1" x14ac:dyDescent="0.45">
      <c r="A18" s="56">
        <v>4</v>
      </c>
      <c r="B18" s="63" t="s">
        <v>53</v>
      </c>
      <c r="C18" s="61" t="s">
        <v>54</v>
      </c>
      <c r="D18" s="45"/>
      <c r="E18" s="46"/>
      <c r="F18" s="61" t="s">
        <v>165</v>
      </c>
      <c r="G18" s="55">
        <v>160</v>
      </c>
      <c r="H18" s="58"/>
      <c r="I18" s="48">
        <f t="shared" si="0"/>
        <v>0</v>
      </c>
    </row>
    <row r="19" spans="1:9" s="4" customFormat="1" ht="16.05" customHeight="1" thickBot="1" x14ac:dyDescent="0.45">
      <c r="A19" s="56">
        <v>5</v>
      </c>
      <c r="B19" s="61" t="s">
        <v>55</v>
      </c>
      <c r="C19" s="62" t="s">
        <v>56</v>
      </c>
      <c r="D19" s="45"/>
      <c r="E19" s="46"/>
      <c r="F19" s="61" t="s">
        <v>165</v>
      </c>
      <c r="G19" s="55">
        <v>130</v>
      </c>
      <c r="H19" s="58"/>
      <c r="I19" s="48">
        <f t="shared" si="0"/>
        <v>0</v>
      </c>
    </row>
    <row r="20" spans="1:9" s="4" customFormat="1" ht="16.05" customHeight="1" thickBot="1" x14ac:dyDescent="0.45">
      <c r="A20" s="56">
        <v>6</v>
      </c>
      <c r="B20" s="63" t="s">
        <v>57</v>
      </c>
      <c r="C20" s="62" t="s">
        <v>58</v>
      </c>
      <c r="D20" s="45"/>
      <c r="E20" s="46"/>
      <c r="F20" s="61" t="s">
        <v>165</v>
      </c>
      <c r="G20" s="55">
        <v>130</v>
      </c>
      <c r="H20" s="58"/>
      <c r="I20" s="48">
        <f t="shared" si="0"/>
        <v>0</v>
      </c>
    </row>
    <row r="21" spans="1:9" s="4" customFormat="1" ht="16.05" customHeight="1" thickBot="1" x14ac:dyDescent="0.45">
      <c r="A21" s="56">
        <v>7</v>
      </c>
      <c r="B21" s="61" t="s">
        <v>59</v>
      </c>
      <c r="C21" s="61" t="s">
        <v>60</v>
      </c>
      <c r="D21" s="45"/>
      <c r="E21" s="46"/>
      <c r="F21" s="61" t="s">
        <v>165</v>
      </c>
      <c r="G21" s="55">
        <v>70</v>
      </c>
      <c r="H21" s="58"/>
      <c r="I21" s="48">
        <f t="shared" si="0"/>
        <v>0</v>
      </c>
    </row>
    <row r="22" spans="1:9" s="4" customFormat="1" ht="16.05" customHeight="1" thickBot="1" x14ac:dyDescent="0.45">
      <c r="A22" s="56">
        <v>8</v>
      </c>
      <c r="B22" s="61" t="s">
        <v>61</v>
      </c>
      <c r="C22" s="61" t="s">
        <v>62</v>
      </c>
      <c r="D22" s="45"/>
      <c r="E22" s="46"/>
      <c r="F22" s="61" t="s">
        <v>165</v>
      </c>
      <c r="G22" s="55">
        <v>250</v>
      </c>
      <c r="H22" s="58"/>
      <c r="I22" s="48">
        <f t="shared" si="0"/>
        <v>0</v>
      </c>
    </row>
    <row r="23" spans="1:9" s="4" customFormat="1" ht="29.4" customHeight="1" thickBot="1" x14ac:dyDescent="0.45">
      <c r="A23" s="56">
        <v>9</v>
      </c>
      <c r="B23" s="61" t="s">
        <v>63</v>
      </c>
      <c r="C23" s="61" t="s">
        <v>64</v>
      </c>
      <c r="D23" s="45"/>
      <c r="E23" s="46"/>
      <c r="F23" s="61" t="s">
        <v>165</v>
      </c>
      <c r="G23" s="55">
        <v>37</v>
      </c>
      <c r="H23" s="58"/>
      <c r="I23" s="48">
        <f t="shared" si="0"/>
        <v>0</v>
      </c>
    </row>
    <row r="24" spans="1:9" s="4" customFormat="1" ht="30.6" customHeight="1" thickBot="1" x14ac:dyDescent="0.45">
      <c r="A24" s="56">
        <v>10</v>
      </c>
      <c r="B24" s="61" t="s">
        <v>65</v>
      </c>
      <c r="C24" s="61" t="s">
        <v>164</v>
      </c>
      <c r="D24" s="45"/>
      <c r="E24" s="46"/>
      <c r="F24" s="61" t="s">
        <v>165</v>
      </c>
      <c r="G24" s="55">
        <v>10</v>
      </c>
      <c r="H24" s="58"/>
      <c r="I24" s="48">
        <f t="shared" si="0"/>
        <v>0</v>
      </c>
    </row>
    <row r="25" spans="1:9" s="4" customFormat="1" ht="16.05" customHeight="1" thickBot="1" x14ac:dyDescent="0.45">
      <c r="A25" s="56">
        <v>11</v>
      </c>
      <c r="B25" s="61" t="s">
        <v>66</v>
      </c>
      <c r="C25" s="64" t="s">
        <v>67</v>
      </c>
      <c r="D25" s="45"/>
      <c r="E25" s="46"/>
      <c r="F25" s="61" t="s">
        <v>165</v>
      </c>
      <c r="G25" s="55">
        <v>47</v>
      </c>
      <c r="H25" s="58"/>
      <c r="I25" s="48">
        <f t="shared" si="0"/>
        <v>0</v>
      </c>
    </row>
    <row r="26" spans="1:9" s="4" customFormat="1" ht="16.05" customHeight="1" thickBot="1" x14ac:dyDescent="0.45">
      <c r="A26" s="56">
        <v>12</v>
      </c>
      <c r="B26" s="61" t="s">
        <v>68</v>
      </c>
      <c r="C26" s="64" t="s">
        <v>69</v>
      </c>
      <c r="D26" s="45"/>
      <c r="E26" s="46"/>
      <c r="F26" s="61" t="s">
        <v>165</v>
      </c>
      <c r="G26" s="55">
        <v>37</v>
      </c>
      <c r="H26" s="58"/>
      <c r="I26" s="48">
        <f t="shared" si="0"/>
        <v>0</v>
      </c>
    </row>
    <row r="27" spans="1:9" s="4" customFormat="1" ht="16.05" customHeight="1" thickBot="1" x14ac:dyDescent="0.45">
      <c r="A27" s="56">
        <v>13</v>
      </c>
      <c r="B27" s="61" t="s">
        <v>70</v>
      </c>
      <c r="C27" s="64" t="s">
        <v>71</v>
      </c>
      <c r="D27" s="45"/>
      <c r="E27" s="46"/>
      <c r="F27" s="61" t="s">
        <v>166</v>
      </c>
      <c r="G27" s="55">
        <v>2</v>
      </c>
      <c r="H27" s="58"/>
      <c r="I27" s="48">
        <f t="shared" si="0"/>
        <v>0</v>
      </c>
    </row>
    <row r="28" spans="1:9" s="4" customFormat="1" ht="16.05" customHeight="1" thickBot="1" x14ac:dyDescent="0.45">
      <c r="A28" s="56">
        <v>14</v>
      </c>
      <c r="B28" s="61" t="s">
        <v>72</v>
      </c>
      <c r="C28" s="64" t="s">
        <v>73</v>
      </c>
      <c r="D28" s="45"/>
      <c r="E28" s="46"/>
      <c r="F28" s="61" t="s">
        <v>165</v>
      </c>
      <c r="G28" s="55">
        <v>2</v>
      </c>
      <c r="H28" s="58"/>
      <c r="I28" s="48">
        <f t="shared" si="0"/>
        <v>0</v>
      </c>
    </row>
    <row r="29" spans="1:9" s="4" customFormat="1" ht="16.05" customHeight="1" thickBot="1" x14ac:dyDescent="0.45">
      <c r="A29" s="56">
        <v>15</v>
      </c>
      <c r="B29" s="61" t="s">
        <v>74</v>
      </c>
      <c r="C29" s="64" t="s">
        <v>75</v>
      </c>
      <c r="D29" s="45"/>
      <c r="E29" s="46"/>
      <c r="F29" s="61" t="s">
        <v>165</v>
      </c>
      <c r="G29" s="55">
        <v>8</v>
      </c>
      <c r="H29" s="58"/>
      <c r="I29" s="48">
        <f t="shared" si="0"/>
        <v>0</v>
      </c>
    </row>
    <row r="30" spans="1:9" s="4" customFormat="1" ht="16.05" customHeight="1" thickBot="1" x14ac:dyDescent="0.45">
      <c r="A30" s="56">
        <v>16</v>
      </c>
      <c r="B30" s="61" t="s">
        <v>76</v>
      </c>
      <c r="C30" s="64" t="s">
        <v>77</v>
      </c>
      <c r="D30" s="45"/>
      <c r="E30" s="46"/>
      <c r="F30" s="61" t="s">
        <v>165</v>
      </c>
      <c r="G30" s="55">
        <v>180</v>
      </c>
      <c r="H30" s="58"/>
      <c r="I30" s="48">
        <f t="shared" si="0"/>
        <v>0</v>
      </c>
    </row>
    <row r="31" spans="1:9" s="4" customFormat="1" ht="16.05" customHeight="1" thickBot="1" x14ac:dyDescent="0.45">
      <c r="A31" s="56">
        <v>17</v>
      </c>
      <c r="B31" s="61" t="s">
        <v>78</v>
      </c>
      <c r="C31" s="64" t="s">
        <v>79</v>
      </c>
      <c r="D31" s="45"/>
      <c r="E31" s="46"/>
      <c r="F31" s="61" t="s">
        <v>165</v>
      </c>
      <c r="G31" s="55">
        <v>220</v>
      </c>
      <c r="H31" s="58"/>
      <c r="I31" s="48">
        <f t="shared" si="0"/>
        <v>0</v>
      </c>
    </row>
    <row r="32" spans="1:9" s="4" customFormat="1" ht="16.05" customHeight="1" thickBot="1" x14ac:dyDescent="0.45">
      <c r="A32" s="56">
        <v>18</v>
      </c>
      <c r="B32" s="61" t="s">
        <v>80</v>
      </c>
      <c r="C32" s="61" t="s">
        <v>81</v>
      </c>
      <c r="D32" s="45"/>
      <c r="E32" s="46"/>
      <c r="F32" s="61" t="s">
        <v>165</v>
      </c>
      <c r="G32" s="55">
        <v>180</v>
      </c>
      <c r="H32" s="58"/>
      <c r="I32" s="48">
        <f t="shared" si="0"/>
        <v>0</v>
      </c>
    </row>
    <row r="33" spans="1:9" s="4" customFormat="1" ht="16.05" customHeight="1" thickBot="1" x14ac:dyDescent="0.45">
      <c r="A33" s="56">
        <v>19</v>
      </c>
      <c r="B33" s="61" t="s">
        <v>82</v>
      </c>
      <c r="C33" s="61" t="s">
        <v>83</v>
      </c>
      <c r="D33" s="45"/>
      <c r="E33" s="46"/>
      <c r="F33" s="61" t="s">
        <v>165</v>
      </c>
      <c r="G33" s="55">
        <v>230</v>
      </c>
      <c r="H33" s="58"/>
      <c r="I33" s="48">
        <f t="shared" si="0"/>
        <v>0</v>
      </c>
    </row>
    <row r="34" spans="1:9" s="4" customFormat="1" ht="16.05" customHeight="1" thickBot="1" x14ac:dyDescent="0.45">
      <c r="A34" s="56">
        <v>20</v>
      </c>
      <c r="B34" s="61" t="s">
        <v>84</v>
      </c>
      <c r="C34" s="61" t="s">
        <v>85</v>
      </c>
      <c r="D34" s="45"/>
      <c r="E34" s="46"/>
      <c r="F34" s="61" t="s">
        <v>165</v>
      </c>
      <c r="G34" s="55">
        <v>150</v>
      </c>
      <c r="H34" s="58"/>
      <c r="I34" s="48">
        <f t="shared" si="0"/>
        <v>0</v>
      </c>
    </row>
    <row r="35" spans="1:9" s="4" customFormat="1" ht="16.05" customHeight="1" thickBot="1" x14ac:dyDescent="0.45">
      <c r="A35" s="56">
        <v>21</v>
      </c>
      <c r="B35" s="61" t="s">
        <v>86</v>
      </c>
      <c r="C35" s="61" t="s">
        <v>87</v>
      </c>
      <c r="D35" s="45"/>
      <c r="E35" s="46"/>
      <c r="F35" s="61" t="s">
        <v>165</v>
      </c>
      <c r="G35" s="55">
        <v>200</v>
      </c>
      <c r="H35" s="58"/>
      <c r="I35" s="48">
        <f t="shared" si="0"/>
        <v>0</v>
      </c>
    </row>
    <row r="36" spans="1:9" s="4" customFormat="1" ht="16.05" customHeight="1" thickBot="1" x14ac:dyDescent="0.45">
      <c r="A36" s="56">
        <v>22</v>
      </c>
      <c r="B36" s="61" t="s">
        <v>88</v>
      </c>
      <c r="C36" s="61" t="s">
        <v>89</v>
      </c>
      <c r="D36" s="45"/>
      <c r="E36" s="46"/>
      <c r="F36" s="61" t="s">
        <v>165</v>
      </c>
      <c r="G36" s="55">
        <v>120</v>
      </c>
      <c r="H36" s="58"/>
      <c r="I36" s="48">
        <f t="shared" si="0"/>
        <v>0</v>
      </c>
    </row>
    <row r="37" spans="1:9" s="4" customFormat="1" ht="16.05" customHeight="1" thickBot="1" x14ac:dyDescent="0.45">
      <c r="A37" s="56">
        <v>23</v>
      </c>
      <c r="B37" s="61" t="s">
        <v>90</v>
      </c>
      <c r="C37" s="61" t="s">
        <v>91</v>
      </c>
      <c r="D37" s="45"/>
      <c r="E37" s="46"/>
      <c r="F37" s="61" t="s">
        <v>165</v>
      </c>
      <c r="G37" s="55">
        <v>200</v>
      </c>
      <c r="H37" s="58"/>
      <c r="I37" s="48">
        <f t="shared" si="0"/>
        <v>0</v>
      </c>
    </row>
    <row r="38" spans="1:9" s="4" customFormat="1" ht="16.05" customHeight="1" thickBot="1" x14ac:dyDescent="0.45">
      <c r="A38" s="56">
        <v>24</v>
      </c>
      <c r="B38" s="61" t="s">
        <v>92</v>
      </c>
      <c r="C38" s="61" t="s">
        <v>93</v>
      </c>
      <c r="D38" s="45"/>
      <c r="E38" s="46"/>
      <c r="F38" s="61" t="s">
        <v>165</v>
      </c>
      <c r="G38" s="55">
        <v>160</v>
      </c>
      <c r="H38" s="58"/>
      <c r="I38" s="48">
        <f t="shared" si="0"/>
        <v>0</v>
      </c>
    </row>
    <row r="39" spans="1:9" s="4" customFormat="1" ht="16.05" customHeight="1" thickBot="1" x14ac:dyDescent="0.45">
      <c r="A39" s="56">
        <v>25</v>
      </c>
      <c r="B39" s="61" t="s">
        <v>94</v>
      </c>
      <c r="C39" s="61" t="s">
        <v>95</v>
      </c>
      <c r="D39" s="45"/>
      <c r="E39" s="46"/>
      <c r="F39" s="61" t="s">
        <v>165</v>
      </c>
      <c r="G39" s="55">
        <v>60</v>
      </c>
      <c r="H39" s="58"/>
      <c r="I39" s="48">
        <f t="shared" si="0"/>
        <v>0</v>
      </c>
    </row>
    <row r="40" spans="1:9" s="4" customFormat="1" ht="16.05" customHeight="1" thickBot="1" x14ac:dyDescent="0.45">
      <c r="A40" s="56">
        <v>26</v>
      </c>
      <c r="B40" s="61" t="s">
        <v>96</v>
      </c>
      <c r="C40" s="61" t="s">
        <v>97</v>
      </c>
      <c r="D40" s="45"/>
      <c r="E40" s="46"/>
      <c r="F40" s="61" t="s">
        <v>165</v>
      </c>
      <c r="G40" s="55">
        <v>90</v>
      </c>
      <c r="H40" s="58"/>
      <c r="I40" s="48">
        <f t="shared" si="0"/>
        <v>0</v>
      </c>
    </row>
    <row r="41" spans="1:9" s="4" customFormat="1" ht="16.05" customHeight="1" thickBot="1" x14ac:dyDescent="0.45">
      <c r="A41" s="56">
        <v>27</v>
      </c>
      <c r="B41" s="61" t="s">
        <v>98</v>
      </c>
      <c r="C41" s="61" t="s">
        <v>99</v>
      </c>
      <c r="D41" s="45"/>
      <c r="E41" s="46"/>
      <c r="F41" s="61" t="s">
        <v>165</v>
      </c>
      <c r="G41" s="55">
        <v>160</v>
      </c>
      <c r="H41" s="58"/>
      <c r="I41" s="48">
        <f t="shared" si="0"/>
        <v>0</v>
      </c>
    </row>
    <row r="42" spans="1:9" s="4" customFormat="1" ht="16.05" customHeight="1" thickBot="1" x14ac:dyDescent="0.45">
      <c r="A42" s="56">
        <v>28</v>
      </c>
      <c r="B42" s="61" t="s">
        <v>100</v>
      </c>
      <c r="C42" s="61" t="s">
        <v>101</v>
      </c>
      <c r="D42" s="45"/>
      <c r="E42" s="46"/>
      <c r="F42" s="61" t="s">
        <v>165</v>
      </c>
      <c r="G42" s="55">
        <v>60</v>
      </c>
      <c r="H42" s="58"/>
      <c r="I42" s="48">
        <f t="shared" si="0"/>
        <v>0</v>
      </c>
    </row>
    <row r="43" spans="1:9" s="4" customFormat="1" ht="16.05" customHeight="1" thickBot="1" x14ac:dyDescent="0.45">
      <c r="A43" s="56">
        <v>29</v>
      </c>
      <c r="B43" s="61" t="s">
        <v>102</v>
      </c>
      <c r="C43" s="61" t="s">
        <v>103</v>
      </c>
      <c r="D43" s="45"/>
      <c r="E43" s="46"/>
      <c r="F43" s="61" t="s">
        <v>165</v>
      </c>
      <c r="G43" s="55">
        <v>25</v>
      </c>
      <c r="H43" s="58"/>
      <c r="I43" s="48">
        <f t="shared" si="0"/>
        <v>0</v>
      </c>
    </row>
    <row r="44" spans="1:9" s="4" customFormat="1" ht="16.05" customHeight="1" thickBot="1" x14ac:dyDescent="0.45">
      <c r="A44" s="56">
        <v>30</v>
      </c>
      <c r="B44" s="61" t="s">
        <v>104</v>
      </c>
      <c r="C44" s="61" t="s">
        <v>105</v>
      </c>
      <c r="D44" s="45"/>
      <c r="E44" s="46"/>
      <c r="F44" s="61" t="s">
        <v>165</v>
      </c>
      <c r="G44" s="55">
        <v>55</v>
      </c>
      <c r="H44" s="58"/>
      <c r="I44" s="48">
        <f t="shared" si="0"/>
        <v>0</v>
      </c>
    </row>
    <row r="45" spans="1:9" s="4" customFormat="1" ht="16.05" customHeight="1" thickBot="1" x14ac:dyDescent="0.45">
      <c r="A45" s="56">
        <v>31</v>
      </c>
      <c r="B45" s="61" t="s">
        <v>106</v>
      </c>
      <c r="C45" s="64" t="s">
        <v>107</v>
      </c>
      <c r="D45" s="45"/>
      <c r="E45" s="46"/>
      <c r="F45" s="61" t="s">
        <v>165</v>
      </c>
      <c r="G45" s="55">
        <v>50</v>
      </c>
      <c r="H45" s="58"/>
      <c r="I45" s="48">
        <f t="shared" si="0"/>
        <v>0</v>
      </c>
    </row>
    <row r="46" spans="1:9" s="4" customFormat="1" ht="16.05" customHeight="1" thickBot="1" x14ac:dyDescent="0.45">
      <c r="A46" s="56">
        <v>32</v>
      </c>
      <c r="B46" s="61" t="s">
        <v>108</v>
      </c>
      <c r="C46" s="61" t="s">
        <v>109</v>
      </c>
      <c r="D46" s="45"/>
      <c r="E46" s="46"/>
      <c r="F46" s="61" t="s">
        <v>165</v>
      </c>
      <c r="G46" s="55">
        <v>160</v>
      </c>
      <c r="H46" s="58"/>
      <c r="I46" s="48">
        <f t="shared" si="0"/>
        <v>0</v>
      </c>
    </row>
    <row r="47" spans="1:9" s="4" customFormat="1" ht="38.4" customHeight="1" thickBot="1" x14ac:dyDescent="0.45">
      <c r="A47" s="56">
        <v>33</v>
      </c>
      <c r="B47" s="61" t="s">
        <v>110</v>
      </c>
      <c r="C47" s="64" t="s">
        <v>111</v>
      </c>
      <c r="D47" s="45"/>
      <c r="E47" s="46"/>
      <c r="F47" s="61" t="s">
        <v>165</v>
      </c>
      <c r="G47" s="55">
        <v>20</v>
      </c>
      <c r="H47" s="58"/>
      <c r="I47" s="48">
        <f t="shared" si="0"/>
        <v>0</v>
      </c>
    </row>
    <row r="48" spans="1:9" s="4" customFormat="1" ht="16.05" customHeight="1" thickBot="1" x14ac:dyDescent="0.45">
      <c r="A48" s="56">
        <v>34</v>
      </c>
      <c r="B48" s="61" t="s">
        <v>112</v>
      </c>
      <c r="C48" s="61" t="s">
        <v>113</v>
      </c>
      <c r="D48" s="45"/>
      <c r="E48" s="46"/>
      <c r="F48" s="61" t="s">
        <v>165</v>
      </c>
      <c r="G48" s="55">
        <v>220</v>
      </c>
      <c r="H48" s="58"/>
      <c r="I48" s="48">
        <f t="shared" si="0"/>
        <v>0</v>
      </c>
    </row>
    <row r="49" spans="1:9" s="4" customFormat="1" ht="16.05" customHeight="1" thickBot="1" x14ac:dyDescent="0.45">
      <c r="A49" s="56">
        <v>35</v>
      </c>
      <c r="B49" s="61" t="s">
        <v>114</v>
      </c>
      <c r="C49" s="61" t="s">
        <v>115</v>
      </c>
      <c r="D49" s="45"/>
      <c r="E49" s="46"/>
      <c r="F49" s="61" t="s">
        <v>165</v>
      </c>
      <c r="G49" s="55">
        <v>130</v>
      </c>
      <c r="H49" s="58"/>
      <c r="I49" s="48">
        <f t="shared" si="0"/>
        <v>0</v>
      </c>
    </row>
    <row r="50" spans="1:9" s="4" customFormat="1" ht="16.05" customHeight="1" thickBot="1" x14ac:dyDescent="0.45">
      <c r="A50" s="56">
        <v>36</v>
      </c>
      <c r="B50" s="61" t="s">
        <v>116</v>
      </c>
      <c r="C50" s="61" t="s">
        <v>117</v>
      </c>
      <c r="D50" s="45"/>
      <c r="E50" s="46"/>
      <c r="F50" s="61" t="s">
        <v>166</v>
      </c>
      <c r="G50" s="55">
        <v>50</v>
      </c>
      <c r="H50" s="58"/>
      <c r="I50" s="48">
        <f t="shared" si="0"/>
        <v>0</v>
      </c>
    </row>
    <row r="51" spans="1:9" s="4" customFormat="1" ht="16.05" customHeight="1" thickBot="1" x14ac:dyDescent="0.45">
      <c r="A51" s="56">
        <v>37</v>
      </c>
      <c r="B51" s="61" t="s">
        <v>118</v>
      </c>
      <c r="C51" s="61" t="s">
        <v>119</v>
      </c>
      <c r="D51" s="45"/>
      <c r="E51" s="46"/>
      <c r="F51" s="61" t="s">
        <v>165</v>
      </c>
      <c r="G51" s="55">
        <v>210</v>
      </c>
      <c r="H51" s="58"/>
      <c r="I51" s="48">
        <f t="shared" si="0"/>
        <v>0</v>
      </c>
    </row>
    <row r="52" spans="1:9" s="4" customFormat="1" ht="16.05" customHeight="1" thickBot="1" x14ac:dyDescent="0.45">
      <c r="A52" s="56">
        <v>38</v>
      </c>
      <c r="B52" s="61" t="s">
        <v>120</v>
      </c>
      <c r="C52" s="64" t="s">
        <v>121</v>
      </c>
      <c r="D52" s="45"/>
      <c r="E52" s="46"/>
      <c r="F52" s="61" t="s">
        <v>167</v>
      </c>
      <c r="G52" s="55">
        <v>37</v>
      </c>
      <c r="H52" s="58"/>
      <c r="I52" s="48">
        <f t="shared" si="0"/>
        <v>0</v>
      </c>
    </row>
    <row r="53" spans="1:9" s="4" customFormat="1" ht="36" customHeight="1" thickBot="1" x14ac:dyDescent="0.45">
      <c r="A53" s="56">
        <v>39</v>
      </c>
      <c r="B53" s="61" t="s">
        <v>122</v>
      </c>
      <c r="C53" s="61" t="s">
        <v>123</v>
      </c>
      <c r="D53" s="45"/>
      <c r="E53" s="46"/>
      <c r="F53" s="61" t="s">
        <v>165</v>
      </c>
      <c r="G53" s="55">
        <v>20</v>
      </c>
      <c r="H53" s="58"/>
      <c r="I53" s="48">
        <f t="shared" si="0"/>
        <v>0</v>
      </c>
    </row>
    <row r="54" spans="1:9" s="4" customFormat="1" ht="15.6" customHeight="1" thickBot="1" x14ac:dyDescent="0.45">
      <c r="A54" s="56">
        <v>40</v>
      </c>
      <c r="B54" s="61" t="s">
        <v>124</v>
      </c>
      <c r="C54" s="61" t="s">
        <v>125</v>
      </c>
      <c r="D54" s="45"/>
      <c r="E54" s="46"/>
      <c r="F54" s="61" t="s">
        <v>165</v>
      </c>
      <c r="G54" s="55">
        <v>50</v>
      </c>
      <c r="H54" s="58"/>
      <c r="I54" s="48">
        <f t="shared" si="0"/>
        <v>0</v>
      </c>
    </row>
    <row r="55" spans="1:9" s="4" customFormat="1" ht="16.05" customHeight="1" thickBot="1" x14ac:dyDescent="0.45">
      <c r="A55" s="56">
        <v>41</v>
      </c>
      <c r="B55" s="61" t="s">
        <v>126</v>
      </c>
      <c r="C55" s="61" t="s">
        <v>127</v>
      </c>
      <c r="D55" s="45"/>
      <c r="E55" s="46"/>
      <c r="F55" s="61" t="s">
        <v>165</v>
      </c>
      <c r="G55" s="55">
        <v>25</v>
      </c>
      <c r="H55" s="58"/>
      <c r="I55" s="48">
        <f t="shared" si="0"/>
        <v>0</v>
      </c>
    </row>
    <row r="56" spans="1:9" s="4" customFormat="1" ht="16.05" customHeight="1" thickBot="1" x14ac:dyDescent="0.45">
      <c r="A56" s="56">
        <v>42</v>
      </c>
      <c r="B56" s="61" t="s">
        <v>128</v>
      </c>
      <c r="C56" s="61" t="s">
        <v>129</v>
      </c>
      <c r="D56" s="45"/>
      <c r="E56" s="46"/>
      <c r="F56" s="61" t="s">
        <v>165</v>
      </c>
      <c r="G56" s="55">
        <v>35</v>
      </c>
      <c r="H56" s="58"/>
      <c r="I56" s="48">
        <f t="shared" si="0"/>
        <v>0</v>
      </c>
    </row>
    <row r="57" spans="1:9" s="4" customFormat="1" ht="16.05" customHeight="1" thickBot="1" x14ac:dyDescent="0.45">
      <c r="A57" s="56">
        <v>43</v>
      </c>
      <c r="B57" s="61" t="s">
        <v>130</v>
      </c>
      <c r="C57" s="61" t="s">
        <v>131</v>
      </c>
      <c r="D57" s="45"/>
      <c r="E57" s="46"/>
      <c r="F57" s="61" t="s">
        <v>166</v>
      </c>
      <c r="G57" s="55">
        <v>10</v>
      </c>
      <c r="H57" s="58"/>
      <c r="I57" s="48">
        <f t="shared" si="0"/>
        <v>0</v>
      </c>
    </row>
    <row r="58" spans="1:9" s="4" customFormat="1" ht="16.05" customHeight="1" thickBot="1" x14ac:dyDescent="0.45">
      <c r="A58" s="56">
        <v>44</v>
      </c>
      <c r="B58" s="61" t="s">
        <v>132</v>
      </c>
      <c r="C58" s="61" t="s">
        <v>133</v>
      </c>
      <c r="D58" s="45"/>
      <c r="E58" s="46"/>
      <c r="F58" s="61" t="s">
        <v>165</v>
      </c>
      <c r="G58" s="55">
        <v>80</v>
      </c>
      <c r="H58" s="58"/>
      <c r="I58" s="48">
        <f t="shared" si="0"/>
        <v>0</v>
      </c>
    </row>
    <row r="59" spans="1:9" s="4" customFormat="1" ht="16.05" customHeight="1" thickBot="1" x14ac:dyDescent="0.45">
      <c r="A59" s="56">
        <v>45</v>
      </c>
      <c r="B59" s="61" t="s">
        <v>134</v>
      </c>
      <c r="C59" s="61" t="s">
        <v>135</v>
      </c>
      <c r="D59" s="45"/>
      <c r="E59" s="46"/>
      <c r="F59" s="61" t="s">
        <v>165</v>
      </c>
      <c r="G59" s="55">
        <v>26</v>
      </c>
      <c r="H59" s="58"/>
      <c r="I59" s="48">
        <f t="shared" si="0"/>
        <v>0</v>
      </c>
    </row>
    <row r="60" spans="1:9" s="4" customFormat="1" ht="16.05" customHeight="1" thickBot="1" x14ac:dyDescent="0.45">
      <c r="A60" s="56">
        <v>46</v>
      </c>
      <c r="B60" s="61" t="s">
        <v>136</v>
      </c>
      <c r="C60" s="61" t="s">
        <v>137</v>
      </c>
      <c r="D60" s="45"/>
      <c r="E60" s="46"/>
      <c r="F60" s="61" t="s">
        <v>165</v>
      </c>
      <c r="G60" s="55">
        <v>5</v>
      </c>
      <c r="H60" s="58"/>
      <c r="I60" s="48">
        <f t="shared" si="0"/>
        <v>0</v>
      </c>
    </row>
    <row r="61" spans="1:9" s="4" customFormat="1" ht="16.05" customHeight="1" thickBot="1" x14ac:dyDescent="0.45">
      <c r="A61" s="56">
        <v>47</v>
      </c>
      <c r="B61" s="61" t="s">
        <v>138</v>
      </c>
      <c r="C61" s="61" t="s">
        <v>139</v>
      </c>
      <c r="D61" s="45"/>
      <c r="E61" s="46"/>
      <c r="F61" s="61" t="s">
        <v>165</v>
      </c>
      <c r="G61" s="55">
        <v>12</v>
      </c>
      <c r="H61" s="58"/>
      <c r="I61" s="48">
        <f t="shared" si="0"/>
        <v>0</v>
      </c>
    </row>
    <row r="62" spans="1:9" s="4" customFormat="1" ht="16.05" customHeight="1" thickBot="1" x14ac:dyDescent="0.45">
      <c r="A62" s="56">
        <v>48</v>
      </c>
      <c r="B62" s="65" t="s">
        <v>140</v>
      </c>
      <c r="C62" s="61" t="s">
        <v>141</v>
      </c>
      <c r="D62" s="45"/>
      <c r="E62" s="46"/>
      <c r="F62" s="61" t="s">
        <v>165</v>
      </c>
      <c r="G62" s="55">
        <v>15</v>
      </c>
      <c r="H62" s="58"/>
      <c r="I62" s="48">
        <f t="shared" si="0"/>
        <v>0</v>
      </c>
    </row>
    <row r="63" spans="1:9" s="4" customFormat="1" ht="16.05" customHeight="1" thickBot="1" x14ac:dyDescent="0.45">
      <c r="A63" s="56">
        <v>49</v>
      </c>
      <c r="B63" s="66" t="s">
        <v>142</v>
      </c>
      <c r="C63" s="71" t="s">
        <v>143</v>
      </c>
      <c r="D63" s="68"/>
      <c r="E63" s="46"/>
      <c r="F63" s="61" t="s">
        <v>165</v>
      </c>
      <c r="G63" s="55">
        <v>70</v>
      </c>
      <c r="H63" s="58"/>
      <c r="I63" s="48">
        <f t="shared" si="0"/>
        <v>0</v>
      </c>
    </row>
    <row r="64" spans="1:9" s="4" customFormat="1" ht="16.05" customHeight="1" thickBot="1" x14ac:dyDescent="0.45">
      <c r="A64" s="56">
        <v>50</v>
      </c>
      <c r="B64" s="67" t="s">
        <v>144</v>
      </c>
      <c r="C64" s="71" t="s">
        <v>145</v>
      </c>
      <c r="D64" s="68"/>
      <c r="E64" s="46"/>
      <c r="F64" s="61" t="s">
        <v>165</v>
      </c>
      <c r="G64" s="55">
        <v>110</v>
      </c>
      <c r="H64" s="58"/>
      <c r="I64" s="48">
        <f t="shared" si="0"/>
        <v>0</v>
      </c>
    </row>
    <row r="65" spans="1:9" s="4" customFormat="1" ht="16.05" customHeight="1" thickBot="1" x14ac:dyDescent="0.45">
      <c r="A65" s="56">
        <v>51</v>
      </c>
      <c r="B65" s="67" t="s">
        <v>146</v>
      </c>
      <c r="C65" s="71" t="s">
        <v>147</v>
      </c>
      <c r="D65" s="68"/>
      <c r="E65" s="46"/>
      <c r="F65" s="61" t="s">
        <v>165</v>
      </c>
      <c r="G65" s="55">
        <v>19</v>
      </c>
      <c r="H65" s="58"/>
      <c r="I65" s="48">
        <f t="shared" si="0"/>
        <v>0</v>
      </c>
    </row>
    <row r="66" spans="1:9" s="4" customFormat="1" ht="16.05" customHeight="1" thickBot="1" x14ac:dyDescent="0.45">
      <c r="A66" s="56">
        <v>52</v>
      </c>
      <c r="B66" s="67" t="s">
        <v>148</v>
      </c>
      <c r="C66" s="71" t="s">
        <v>149</v>
      </c>
      <c r="D66" s="68"/>
      <c r="E66" s="46"/>
      <c r="F66" s="61" t="s">
        <v>166</v>
      </c>
      <c r="G66" s="55">
        <v>6</v>
      </c>
      <c r="H66" s="58"/>
      <c r="I66" s="48">
        <f t="shared" si="0"/>
        <v>0</v>
      </c>
    </row>
    <row r="67" spans="1:9" s="4" customFormat="1" ht="16.05" customHeight="1" thickBot="1" x14ac:dyDescent="0.45">
      <c r="A67" s="56">
        <v>53</v>
      </c>
      <c r="B67" s="67" t="s">
        <v>150</v>
      </c>
      <c r="C67" s="71" t="s">
        <v>151</v>
      </c>
      <c r="D67" s="68"/>
      <c r="E67" s="46"/>
      <c r="F67" s="61" t="s">
        <v>165</v>
      </c>
      <c r="G67" s="55">
        <v>50</v>
      </c>
      <c r="H67" s="58"/>
      <c r="I67" s="48">
        <f t="shared" si="0"/>
        <v>0</v>
      </c>
    </row>
    <row r="68" spans="1:9" s="4" customFormat="1" ht="16.05" customHeight="1" thickBot="1" x14ac:dyDescent="0.45">
      <c r="A68" s="56">
        <v>54</v>
      </c>
      <c r="B68" s="67" t="s">
        <v>152</v>
      </c>
      <c r="C68" s="72" t="s">
        <v>153</v>
      </c>
      <c r="D68" s="68"/>
      <c r="E68" s="46"/>
      <c r="F68" s="61" t="s">
        <v>165</v>
      </c>
      <c r="G68" s="55">
        <v>300</v>
      </c>
      <c r="H68" s="58"/>
      <c r="I68" s="48">
        <f t="shared" si="0"/>
        <v>0</v>
      </c>
    </row>
    <row r="69" spans="1:9" s="4" customFormat="1" ht="16.05" customHeight="1" thickBot="1" x14ac:dyDescent="0.45">
      <c r="A69" s="56">
        <v>55</v>
      </c>
      <c r="B69" s="67" t="s">
        <v>154</v>
      </c>
      <c r="C69" s="72" t="s">
        <v>155</v>
      </c>
      <c r="D69" s="68"/>
      <c r="E69" s="46"/>
      <c r="F69" s="61" t="s">
        <v>165</v>
      </c>
      <c r="G69" s="55">
        <v>300</v>
      </c>
      <c r="H69" s="58"/>
      <c r="I69" s="48">
        <f t="shared" si="0"/>
        <v>0</v>
      </c>
    </row>
    <row r="70" spans="1:9" s="4" customFormat="1" ht="16.05" customHeight="1" thickBot="1" x14ac:dyDescent="0.45">
      <c r="A70" s="56">
        <v>56</v>
      </c>
      <c r="B70" s="142" t="s">
        <v>156</v>
      </c>
      <c r="C70" s="71" t="s">
        <v>157</v>
      </c>
      <c r="D70" s="69"/>
      <c r="E70" s="47"/>
      <c r="F70" s="61" t="s">
        <v>165</v>
      </c>
      <c r="G70" s="55">
        <v>8</v>
      </c>
      <c r="H70" s="57"/>
      <c r="I70" s="48">
        <f t="shared" si="0"/>
        <v>0</v>
      </c>
    </row>
    <row r="71" spans="1:9" s="4" customFormat="1" ht="16.05" customHeight="1" thickBot="1" x14ac:dyDescent="0.45">
      <c r="A71" s="56">
        <v>57</v>
      </c>
      <c r="B71" s="142" t="s">
        <v>158</v>
      </c>
      <c r="C71" s="71" t="s">
        <v>159</v>
      </c>
      <c r="D71" s="70"/>
      <c r="E71" s="54"/>
      <c r="F71" s="61" t="s">
        <v>168</v>
      </c>
      <c r="G71" s="55">
        <v>7</v>
      </c>
      <c r="H71" s="54"/>
      <c r="I71" s="48">
        <f t="shared" si="0"/>
        <v>0</v>
      </c>
    </row>
    <row r="72" spans="1:9" s="4" customFormat="1" ht="16.05" customHeight="1" thickBot="1" x14ac:dyDescent="0.45">
      <c r="A72" s="56">
        <v>58</v>
      </c>
      <c r="B72" s="142" t="s">
        <v>160</v>
      </c>
      <c r="C72" s="71" t="s">
        <v>161</v>
      </c>
      <c r="D72" s="70"/>
      <c r="E72" s="54"/>
      <c r="F72" s="61" t="s">
        <v>169</v>
      </c>
      <c r="G72" s="55">
        <v>1</v>
      </c>
      <c r="H72" s="54"/>
      <c r="I72" s="48">
        <f t="shared" si="0"/>
        <v>0</v>
      </c>
    </row>
    <row r="73" spans="1:9" s="4" customFormat="1" ht="16.05" customHeight="1" thickBot="1" x14ac:dyDescent="0.45">
      <c r="A73" s="56">
        <v>59</v>
      </c>
      <c r="B73" s="142" t="s">
        <v>162</v>
      </c>
      <c r="C73" s="71" t="s">
        <v>163</v>
      </c>
      <c r="D73" s="70"/>
      <c r="E73" s="54"/>
      <c r="F73" s="61" t="s">
        <v>165</v>
      </c>
      <c r="G73" s="55">
        <v>32</v>
      </c>
      <c r="H73" s="54"/>
      <c r="I73" s="48">
        <f t="shared" si="0"/>
        <v>0</v>
      </c>
    </row>
    <row r="74" spans="1:9" ht="21.6" thickBot="1" x14ac:dyDescent="0.45">
      <c r="A74" s="121" t="s">
        <v>16</v>
      </c>
      <c r="B74" s="122"/>
      <c r="C74" s="122"/>
      <c r="D74" s="122"/>
      <c r="E74" s="122"/>
      <c r="F74" s="122"/>
      <c r="G74" s="122"/>
      <c r="H74" s="123"/>
      <c r="I74" s="49">
        <f>SUM(I70:I73)</f>
        <v>0</v>
      </c>
    </row>
    <row r="75" spans="1:9" x14ac:dyDescent="0.4">
      <c r="A75" s="120" t="s">
        <v>40</v>
      </c>
      <c r="B75" s="120"/>
      <c r="C75" s="120"/>
      <c r="D75" s="120"/>
      <c r="E75" s="120"/>
      <c r="F75" s="120"/>
      <c r="G75" s="120"/>
    </row>
    <row r="76" spans="1:9" x14ac:dyDescent="0.4">
      <c r="A76" s="52" t="s">
        <v>41</v>
      </c>
      <c r="B76" s="53"/>
      <c r="C76" s="53"/>
      <c r="D76" s="51"/>
    </row>
    <row r="77" spans="1:9" x14ac:dyDescent="0.4">
      <c r="A77" s="52" t="s">
        <v>170</v>
      </c>
      <c r="B77" s="53"/>
      <c r="C77" s="53"/>
      <c r="D77" s="51"/>
    </row>
    <row r="78" spans="1:9" x14ac:dyDescent="0.4">
      <c r="A78" s="50" t="s">
        <v>38</v>
      </c>
      <c r="B78" s="32"/>
      <c r="C78" s="32"/>
    </row>
    <row r="79" spans="1:9" x14ac:dyDescent="0.4">
      <c r="A79" s="50" t="s">
        <v>39</v>
      </c>
      <c r="B79" s="32"/>
      <c r="C79" s="32"/>
    </row>
    <row r="80" spans="1:9" x14ac:dyDescent="0.4">
      <c r="A80" s="118" t="s">
        <v>18</v>
      </c>
      <c r="B80" s="118"/>
      <c r="C80" s="118"/>
      <c r="D80" s="118"/>
      <c r="E80" s="118"/>
      <c r="F80" s="118"/>
      <c r="G80" s="118"/>
      <c r="H80" s="118"/>
      <c r="I80" s="118"/>
    </row>
    <row r="81" spans="1:257" ht="27.6" customHeight="1" x14ac:dyDescent="0.4">
      <c r="A81" s="119" t="s">
        <v>36</v>
      </c>
      <c r="B81" s="119"/>
      <c r="C81" s="119"/>
      <c r="D81" s="119"/>
      <c r="E81" s="119"/>
      <c r="F81" s="119"/>
      <c r="G81" s="119"/>
      <c r="H81" s="119"/>
      <c r="I81" s="119"/>
    </row>
    <row r="82" spans="1:257" ht="27.6" customHeight="1" x14ac:dyDescent="0.4">
      <c r="A82" s="119" t="s">
        <v>37</v>
      </c>
      <c r="B82" s="119"/>
      <c r="C82" s="119"/>
      <c r="D82" s="119"/>
      <c r="E82" s="119"/>
      <c r="F82" s="119"/>
      <c r="G82" s="44"/>
      <c r="H82" s="44"/>
      <c r="I82" s="44"/>
    </row>
    <row r="83" spans="1:257" x14ac:dyDescent="0.4">
      <c r="A83" s="35" t="s">
        <v>19</v>
      </c>
      <c r="B83" s="35"/>
      <c r="C83" s="35"/>
      <c r="D83" s="35"/>
      <c r="E83" s="35"/>
      <c r="F83" s="35"/>
      <c r="G83" s="35"/>
      <c r="H83" s="35"/>
      <c r="I83" s="35"/>
    </row>
    <row r="84" spans="1:257" x14ac:dyDescent="0.4">
      <c r="A84" s="94" t="s">
        <v>20</v>
      </c>
      <c r="B84" s="94"/>
      <c r="C84" s="94"/>
      <c r="D84" s="94"/>
      <c r="E84" s="94"/>
      <c r="F84" s="94"/>
      <c r="G84" s="94"/>
      <c r="H84" s="94"/>
      <c r="I84" s="94"/>
    </row>
    <row r="85" spans="1:257" s="9" customFormat="1" ht="13.8" x14ac:dyDescent="0.25">
      <c r="A85" s="117" t="s">
        <v>30</v>
      </c>
      <c r="B85" s="117"/>
      <c r="C85" s="117"/>
      <c r="D85" s="117"/>
      <c r="E85" s="117"/>
      <c r="F85" s="117"/>
      <c r="G85" s="117"/>
      <c r="H85" s="117"/>
      <c r="I85" s="117"/>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c r="FD85" s="8"/>
      <c r="FE85" s="8"/>
      <c r="FF85" s="8"/>
      <c r="FG85" s="8"/>
      <c r="FH85" s="8"/>
      <c r="FI85" s="8"/>
      <c r="FJ85" s="8"/>
      <c r="FK85" s="8"/>
      <c r="FL85" s="8"/>
      <c r="FM85" s="8"/>
      <c r="FN85" s="8"/>
      <c r="FO85" s="8"/>
      <c r="FP85" s="8"/>
      <c r="FQ85" s="8"/>
      <c r="FR85" s="8"/>
      <c r="FS85" s="8"/>
      <c r="FT85" s="8"/>
      <c r="FU85" s="8"/>
      <c r="FV85" s="8"/>
      <c r="FW85" s="8"/>
      <c r="FX85" s="8"/>
      <c r="FY85" s="8"/>
      <c r="FZ85" s="8"/>
      <c r="GA85" s="8"/>
      <c r="GB85" s="8"/>
      <c r="GC85" s="8"/>
      <c r="GD85" s="8"/>
      <c r="GE85" s="8"/>
      <c r="GF85" s="8"/>
      <c r="GG85" s="8"/>
      <c r="GH85" s="8"/>
      <c r="GI85" s="8"/>
      <c r="GJ85" s="8"/>
      <c r="GK85" s="8"/>
      <c r="GL85" s="8"/>
      <c r="GM85" s="8"/>
      <c r="GN85" s="8"/>
      <c r="GO85" s="8"/>
      <c r="GP85" s="8"/>
      <c r="GQ85" s="8"/>
      <c r="GR85" s="8"/>
      <c r="GS85" s="8"/>
      <c r="GT85" s="8"/>
      <c r="GU85" s="8"/>
      <c r="GV85" s="8"/>
      <c r="GW85" s="8"/>
      <c r="GX85" s="8"/>
      <c r="GY85" s="8"/>
      <c r="GZ85" s="8"/>
      <c r="HA85" s="8"/>
      <c r="HB85" s="8"/>
      <c r="HC85" s="8"/>
      <c r="HD85" s="8"/>
      <c r="HE85" s="8"/>
      <c r="HF85" s="8"/>
      <c r="HG85" s="8"/>
      <c r="HH85" s="8"/>
      <c r="HI85" s="8"/>
      <c r="HJ85" s="8"/>
      <c r="HK85" s="8"/>
      <c r="HL85" s="8"/>
      <c r="HM85" s="8"/>
      <c r="HN85" s="8"/>
      <c r="HO85" s="8"/>
      <c r="HP85" s="8"/>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c r="IU85" s="8"/>
      <c r="IV85" s="8"/>
      <c r="IW85" s="8"/>
    </row>
    <row r="86" spans="1:257" ht="23.4" customHeight="1" x14ac:dyDescent="0.4">
      <c r="A86" s="94" t="s">
        <v>21</v>
      </c>
      <c r="B86" s="94"/>
      <c r="C86" s="94"/>
      <c r="D86" s="94"/>
      <c r="E86" s="94"/>
      <c r="F86" s="94"/>
      <c r="G86" s="94"/>
      <c r="H86" s="94"/>
      <c r="I86" s="94"/>
    </row>
    <row r="87" spans="1:257" x14ac:dyDescent="0.4">
      <c r="A87" s="38" t="s">
        <v>29</v>
      </c>
      <c r="B87" s="35"/>
      <c r="C87" s="35"/>
      <c r="D87" s="35"/>
      <c r="E87" s="35"/>
      <c r="F87" s="35"/>
      <c r="G87" s="35"/>
      <c r="H87" s="35"/>
      <c r="I87" s="35"/>
    </row>
    <row r="89" spans="1:257" s="9" customFormat="1" ht="13.8" x14ac:dyDescent="0.25">
      <c r="A89" s="6"/>
      <c r="B89" s="34" t="s">
        <v>22</v>
      </c>
      <c r="C89" s="33"/>
      <c r="D89" s="11"/>
      <c r="E89" s="11"/>
      <c r="F89" s="10"/>
      <c r="G89" s="10"/>
      <c r="H89" s="10"/>
      <c r="I89" s="7"/>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c r="EZ89" s="8"/>
      <c r="FA89" s="8"/>
      <c r="FB89" s="8"/>
      <c r="FC89" s="8"/>
      <c r="FD89" s="8"/>
      <c r="FE89" s="8"/>
      <c r="FF89" s="8"/>
      <c r="FG89" s="8"/>
      <c r="FH89" s="8"/>
      <c r="FI89" s="8"/>
      <c r="FJ89" s="8"/>
      <c r="FK89" s="8"/>
      <c r="FL89" s="8"/>
      <c r="FM89" s="8"/>
      <c r="FN89" s="8"/>
      <c r="FO89" s="8"/>
      <c r="FP89" s="8"/>
      <c r="FQ89" s="8"/>
      <c r="FR89" s="8"/>
      <c r="FS89" s="8"/>
      <c r="FT89" s="8"/>
      <c r="FU89" s="8"/>
      <c r="FV89" s="8"/>
      <c r="FW89" s="8"/>
      <c r="FX89" s="8"/>
      <c r="FY89" s="8"/>
      <c r="FZ89" s="8"/>
      <c r="GA89" s="8"/>
      <c r="GB89" s="8"/>
      <c r="GC89" s="8"/>
      <c r="GD89" s="8"/>
      <c r="GE89" s="8"/>
      <c r="GF89" s="8"/>
      <c r="GG89" s="8"/>
      <c r="GH89" s="8"/>
      <c r="GI89" s="8"/>
      <c r="GJ89" s="8"/>
      <c r="GK89" s="8"/>
      <c r="GL89" s="8"/>
      <c r="GM89" s="8"/>
      <c r="GN89" s="8"/>
      <c r="GO89" s="8"/>
      <c r="GP89" s="8"/>
      <c r="GQ89" s="8"/>
      <c r="GR89" s="8"/>
      <c r="GS89" s="8"/>
      <c r="GT89" s="8"/>
      <c r="GU89" s="8"/>
      <c r="GV89" s="8"/>
      <c r="GW89" s="8"/>
      <c r="GX89" s="8"/>
      <c r="GY89" s="8"/>
      <c r="GZ89" s="8"/>
      <c r="HA89" s="8"/>
      <c r="HB89" s="8"/>
      <c r="HC89" s="8"/>
      <c r="HD89" s="8"/>
      <c r="HE89" s="8"/>
      <c r="HF89" s="8"/>
      <c r="HG89" s="8"/>
      <c r="HH89" s="8"/>
      <c r="HI89" s="8"/>
      <c r="HJ89" s="8"/>
      <c r="HK89" s="8"/>
      <c r="HL89" s="8"/>
      <c r="HM89" s="8"/>
      <c r="HN89" s="8"/>
      <c r="HO89" s="8"/>
      <c r="HP89" s="8"/>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c r="IT89" s="8"/>
      <c r="IU89" s="8"/>
      <c r="IV89" s="8"/>
      <c r="IW89" s="8"/>
    </row>
    <row r="90" spans="1:257" s="9" customFormat="1" ht="15.6" x14ac:dyDescent="0.3">
      <c r="A90" s="12"/>
      <c r="B90" s="95" t="s">
        <v>23</v>
      </c>
      <c r="C90" s="95"/>
      <c r="D90" s="11"/>
      <c r="E90" s="11"/>
      <c r="F90" s="10"/>
      <c r="G90" s="10"/>
      <c r="H90" s="10"/>
      <c r="I90" s="7"/>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c r="FD90" s="8"/>
      <c r="FE90" s="8"/>
      <c r="FF90" s="8"/>
      <c r="FG90" s="8"/>
      <c r="FH90" s="8"/>
      <c r="FI90" s="8"/>
      <c r="FJ90" s="8"/>
      <c r="FK90" s="8"/>
      <c r="FL90" s="8"/>
      <c r="FM90" s="8"/>
      <c r="FN90" s="8"/>
      <c r="FO90" s="8"/>
      <c r="FP90" s="8"/>
      <c r="FQ90" s="8"/>
      <c r="FR90" s="8"/>
      <c r="FS90" s="8"/>
      <c r="FT90" s="8"/>
      <c r="FU90" s="8"/>
      <c r="FV90" s="8"/>
      <c r="FW90" s="8"/>
      <c r="FX90" s="8"/>
      <c r="FY90" s="8"/>
      <c r="FZ90" s="8"/>
      <c r="GA90" s="8"/>
      <c r="GB90" s="8"/>
      <c r="GC90" s="8"/>
      <c r="GD90" s="8"/>
      <c r="GE90" s="8"/>
      <c r="GF90" s="8"/>
      <c r="GG90" s="8"/>
      <c r="GH90" s="8"/>
      <c r="GI90" s="8"/>
      <c r="GJ90" s="8"/>
      <c r="GK90" s="8"/>
      <c r="GL90" s="8"/>
      <c r="GM90" s="8"/>
      <c r="GN90" s="8"/>
      <c r="GO90" s="8"/>
      <c r="GP90" s="8"/>
      <c r="GQ90" s="8"/>
      <c r="GR90" s="8"/>
      <c r="GS90" s="8"/>
      <c r="GT90" s="8"/>
      <c r="GU90" s="8"/>
      <c r="GV90" s="8"/>
      <c r="GW90" s="8"/>
      <c r="GX90" s="8"/>
      <c r="GY90" s="8"/>
      <c r="GZ90" s="8"/>
      <c r="HA90" s="8"/>
      <c r="HB90" s="8"/>
      <c r="HC90" s="8"/>
      <c r="HD90" s="8"/>
      <c r="HE90" s="8"/>
      <c r="HF90" s="8"/>
      <c r="HG90" s="8"/>
      <c r="HH90" s="8"/>
      <c r="HI90" s="8"/>
      <c r="HJ90" s="8"/>
      <c r="HK90" s="8"/>
      <c r="HL90" s="8"/>
      <c r="HM90" s="8"/>
      <c r="HN90" s="8"/>
      <c r="HO90" s="8"/>
      <c r="HP90" s="8"/>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c r="IU90" s="8"/>
      <c r="IV90" s="8"/>
      <c r="IW90" s="8"/>
    </row>
    <row r="91" spans="1:257" s="9" customFormat="1" ht="13.8" x14ac:dyDescent="0.25">
      <c r="A91" s="6"/>
      <c r="B91" s="33"/>
      <c r="C91" s="33"/>
      <c r="D91" s="11"/>
      <c r="E91" s="11"/>
      <c r="F91" s="10"/>
      <c r="G91" s="10"/>
      <c r="H91" s="10"/>
      <c r="I91" s="7"/>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c r="EZ91" s="8"/>
      <c r="FA91" s="8"/>
      <c r="FB91" s="8"/>
      <c r="FC91" s="8"/>
      <c r="FD91" s="8"/>
      <c r="FE91" s="8"/>
      <c r="FF91" s="8"/>
      <c r="FG91" s="8"/>
      <c r="FH91" s="8"/>
      <c r="FI91" s="8"/>
      <c r="FJ91" s="8"/>
      <c r="FK91" s="8"/>
      <c r="FL91" s="8"/>
      <c r="FM91" s="8"/>
      <c r="FN91" s="8"/>
      <c r="FO91" s="8"/>
      <c r="FP91" s="8"/>
      <c r="FQ91" s="8"/>
      <c r="FR91" s="8"/>
      <c r="FS91" s="8"/>
      <c r="FT91" s="8"/>
      <c r="FU91" s="8"/>
      <c r="FV91" s="8"/>
      <c r="FW91" s="8"/>
      <c r="FX91" s="8"/>
      <c r="FY91" s="8"/>
      <c r="FZ91" s="8"/>
      <c r="GA91" s="8"/>
      <c r="GB91" s="8"/>
      <c r="GC91" s="8"/>
      <c r="GD91" s="8"/>
      <c r="GE91" s="8"/>
      <c r="GF91" s="8"/>
      <c r="GG91" s="8"/>
      <c r="GH91" s="8"/>
      <c r="GI91" s="8"/>
      <c r="GJ91" s="8"/>
      <c r="GK91" s="8"/>
      <c r="GL91" s="8"/>
      <c r="GM91" s="8"/>
      <c r="GN91" s="8"/>
      <c r="GO91" s="8"/>
      <c r="GP91" s="8"/>
      <c r="GQ91" s="8"/>
      <c r="GR91" s="8"/>
      <c r="GS91" s="8"/>
      <c r="GT91" s="8"/>
      <c r="GU91" s="8"/>
      <c r="GV91" s="8"/>
      <c r="GW91" s="8"/>
      <c r="GX91" s="8"/>
      <c r="GY91" s="8"/>
      <c r="GZ91" s="8"/>
      <c r="HA91" s="8"/>
      <c r="HB91" s="8"/>
      <c r="HC91" s="8"/>
      <c r="HD91" s="8"/>
      <c r="HE91" s="8"/>
      <c r="HF91" s="8"/>
      <c r="HG91" s="8"/>
      <c r="HH91" s="8"/>
      <c r="HI91" s="8"/>
      <c r="HJ91" s="8"/>
      <c r="HK91" s="8"/>
      <c r="HL91" s="8"/>
      <c r="HM91" s="8"/>
      <c r="HN91" s="8"/>
      <c r="HO91" s="8"/>
      <c r="HP91" s="8"/>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c r="IU91" s="8"/>
      <c r="IV91" s="8"/>
      <c r="IW91" s="8"/>
    </row>
    <row r="92" spans="1:257" s="9" customFormat="1" ht="13.8" x14ac:dyDescent="0.25">
      <c r="A92" s="6"/>
      <c r="B92" s="11"/>
      <c r="C92" s="11"/>
      <c r="D92" s="11"/>
      <c r="E92" s="11"/>
      <c r="F92" s="10"/>
      <c r="G92" s="10"/>
      <c r="H92" s="10"/>
      <c r="I92" s="7"/>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c r="EZ92" s="8"/>
      <c r="FA92" s="8"/>
      <c r="FB92" s="8"/>
      <c r="FC92" s="8"/>
      <c r="FD92" s="8"/>
      <c r="FE92" s="8"/>
      <c r="FF92" s="8"/>
      <c r="FG92" s="8"/>
      <c r="FH92" s="8"/>
      <c r="FI92" s="8"/>
      <c r="FJ92" s="8"/>
      <c r="FK92" s="8"/>
      <c r="FL92" s="8"/>
      <c r="FM92" s="8"/>
      <c r="FN92" s="8"/>
      <c r="FO92" s="8"/>
      <c r="FP92" s="8"/>
      <c r="FQ92" s="8"/>
      <c r="FR92" s="8"/>
      <c r="FS92" s="8"/>
      <c r="FT92" s="8"/>
      <c r="FU92" s="8"/>
      <c r="FV92" s="8"/>
      <c r="FW92" s="8"/>
      <c r="FX92" s="8"/>
      <c r="FY92" s="8"/>
      <c r="FZ92" s="8"/>
      <c r="GA92" s="8"/>
      <c r="GB92" s="8"/>
      <c r="GC92" s="8"/>
      <c r="GD92" s="8"/>
      <c r="GE92" s="8"/>
      <c r="GF92" s="8"/>
      <c r="GG92" s="8"/>
      <c r="GH92" s="8"/>
      <c r="GI92" s="8"/>
      <c r="GJ92" s="8"/>
      <c r="GK92" s="8"/>
      <c r="GL92" s="8"/>
      <c r="GM92" s="8"/>
      <c r="GN92" s="8"/>
      <c r="GO92" s="8"/>
      <c r="GP92" s="8"/>
      <c r="GQ92" s="8"/>
      <c r="GR92" s="8"/>
      <c r="GS92" s="8"/>
      <c r="GT92" s="8"/>
      <c r="GU92" s="8"/>
      <c r="GV92" s="8"/>
      <c r="GW92" s="8"/>
      <c r="GX92" s="8"/>
      <c r="GY92" s="8"/>
      <c r="GZ92" s="8"/>
      <c r="HA92" s="8"/>
      <c r="HB92" s="8"/>
      <c r="HC92" s="8"/>
      <c r="HD92" s="8"/>
      <c r="HE92" s="8"/>
      <c r="HF92" s="8"/>
      <c r="HG92" s="8"/>
      <c r="HH92" s="8"/>
      <c r="HI92" s="8"/>
      <c r="HJ92" s="8"/>
      <c r="HK92" s="8"/>
      <c r="HL92" s="8"/>
      <c r="HM92" s="8"/>
      <c r="HN92" s="8"/>
      <c r="HO92" s="8"/>
      <c r="HP92" s="8"/>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c r="IU92" s="8"/>
      <c r="IV92" s="8"/>
      <c r="IW92" s="8"/>
    </row>
    <row r="93" spans="1:257" s="9" customFormat="1" ht="13.8" x14ac:dyDescent="0.25">
      <c r="A93" s="6"/>
      <c r="B93" s="11"/>
      <c r="C93" s="11"/>
      <c r="D93" s="11"/>
      <c r="E93" s="11"/>
      <c r="F93" s="10"/>
      <c r="G93" s="10"/>
      <c r="H93" s="10"/>
      <c r="I93" s="7"/>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c r="FD93" s="8"/>
      <c r="FE93" s="8"/>
      <c r="FF93" s="8"/>
      <c r="FG93" s="8"/>
      <c r="FH93" s="8"/>
      <c r="FI93" s="8"/>
      <c r="FJ93" s="8"/>
      <c r="FK93" s="8"/>
      <c r="FL93" s="8"/>
      <c r="FM93" s="8"/>
      <c r="FN93" s="8"/>
      <c r="FO93" s="8"/>
      <c r="FP93" s="8"/>
      <c r="FQ93" s="8"/>
      <c r="FR93" s="8"/>
      <c r="FS93" s="8"/>
      <c r="FT93" s="8"/>
      <c r="FU93" s="8"/>
      <c r="FV93" s="8"/>
      <c r="FW93" s="8"/>
      <c r="FX93" s="8"/>
      <c r="FY93" s="8"/>
      <c r="FZ93" s="8"/>
      <c r="GA93" s="8"/>
      <c r="GB93" s="8"/>
      <c r="GC93" s="8"/>
      <c r="GD93" s="8"/>
      <c r="GE93" s="8"/>
      <c r="GF93" s="8"/>
      <c r="GG93" s="8"/>
      <c r="GH93" s="8"/>
      <c r="GI93" s="8"/>
      <c r="GJ93" s="8"/>
      <c r="GK93" s="8"/>
      <c r="GL93" s="8"/>
      <c r="GM93" s="8"/>
      <c r="GN93" s="8"/>
      <c r="GO93" s="8"/>
      <c r="GP93" s="8"/>
      <c r="GQ93" s="8"/>
      <c r="GR93" s="8"/>
      <c r="GS93" s="8"/>
      <c r="GT93" s="8"/>
      <c r="GU93" s="8"/>
      <c r="GV93" s="8"/>
      <c r="GW93" s="8"/>
      <c r="GX93" s="8"/>
      <c r="GY93" s="8"/>
      <c r="GZ93" s="8"/>
      <c r="HA93" s="8"/>
      <c r="HB93" s="8"/>
      <c r="HC93" s="8"/>
      <c r="HD93" s="8"/>
      <c r="HE93" s="8"/>
      <c r="HF93" s="8"/>
      <c r="HG93" s="8"/>
      <c r="HH93" s="8"/>
      <c r="HI93" s="8"/>
      <c r="HJ93" s="8"/>
      <c r="HK93" s="8"/>
      <c r="HL93" s="8"/>
      <c r="HM93" s="8"/>
      <c r="HN93" s="8"/>
      <c r="HO93" s="8"/>
      <c r="HP93" s="8"/>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c r="IU93" s="8"/>
      <c r="IV93" s="8"/>
      <c r="IW93" s="8"/>
    </row>
    <row r="94" spans="1:257" s="9" customFormat="1" ht="13.8" x14ac:dyDescent="0.25">
      <c r="A94" s="6"/>
      <c r="B94" s="11"/>
      <c r="C94" s="11"/>
      <c r="D94" s="11"/>
      <c r="E94" s="11"/>
      <c r="F94" s="10"/>
      <c r="G94" s="10"/>
      <c r="H94" s="10"/>
      <c r="I94" s="7"/>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c r="EZ94" s="8"/>
      <c r="FA94" s="8"/>
      <c r="FB94" s="8"/>
      <c r="FC94" s="8"/>
      <c r="FD94" s="8"/>
      <c r="FE94" s="8"/>
      <c r="FF94" s="8"/>
      <c r="FG94" s="8"/>
      <c r="FH94" s="8"/>
      <c r="FI94" s="8"/>
      <c r="FJ94" s="8"/>
      <c r="FK94" s="8"/>
      <c r="FL94" s="8"/>
      <c r="FM94" s="8"/>
      <c r="FN94" s="8"/>
      <c r="FO94" s="8"/>
      <c r="FP94" s="8"/>
      <c r="FQ94" s="8"/>
      <c r="FR94" s="8"/>
      <c r="FS94" s="8"/>
      <c r="FT94" s="8"/>
      <c r="FU94" s="8"/>
      <c r="FV94" s="8"/>
      <c r="FW94" s="8"/>
      <c r="FX94" s="8"/>
      <c r="FY94" s="8"/>
      <c r="FZ94" s="8"/>
      <c r="GA94" s="8"/>
      <c r="GB94" s="8"/>
      <c r="GC94" s="8"/>
      <c r="GD94" s="8"/>
      <c r="GE94" s="8"/>
      <c r="GF94" s="8"/>
      <c r="GG94" s="8"/>
      <c r="GH94" s="8"/>
      <c r="GI94" s="8"/>
      <c r="GJ94" s="8"/>
      <c r="GK94" s="8"/>
      <c r="GL94" s="8"/>
      <c r="GM94" s="8"/>
      <c r="GN94" s="8"/>
      <c r="GO94" s="8"/>
      <c r="GP94" s="8"/>
      <c r="GQ94" s="8"/>
      <c r="GR94" s="8"/>
      <c r="GS94" s="8"/>
      <c r="GT94" s="8"/>
      <c r="GU94" s="8"/>
      <c r="GV94" s="8"/>
      <c r="GW94" s="8"/>
      <c r="GX94" s="8"/>
      <c r="GY94" s="8"/>
      <c r="GZ94" s="8"/>
      <c r="HA94" s="8"/>
      <c r="HB94" s="8"/>
      <c r="HC94" s="8"/>
      <c r="HD94" s="8"/>
      <c r="HE94" s="8"/>
      <c r="HF94" s="8"/>
      <c r="HG94" s="8"/>
      <c r="HH94" s="8"/>
      <c r="HI94" s="8"/>
      <c r="HJ94" s="8"/>
      <c r="HK94" s="8"/>
      <c r="HL94" s="8"/>
      <c r="HM94" s="8"/>
      <c r="HN94" s="8"/>
      <c r="HO94" s="8"/>
      <c r="HP94" s="8"/>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c r="IU94" s="8"/>
      <c r="IV94" s="8"/>
      <c r="IW94" s="8"/>
    </row>
    <row r="95" spans="1:257" x14ac:dyDescent="0.4">
      <c r="A95" s="1"/>
      <c r="F95" s="1"/>
      <c r="G95" s="1"/>
    </row>
    <row r="96" spans="1:257" x14ac:dyDescent="0.4">
      <c r="A96" s="1"/>
      <c r="F96" s="1"/>
      <c r="G96" s="1"/>
    </row>
    <row r="97" spans="1:7" x14ac:dyDescent="0.4">
      <c r="A97" s="1"/>
      <c r="F97" s="1"/>
      <c r="G97" s="1"/>
    </row>
    <row r="98" spans="1:7" x14ac:dyDescent="0.4">
      <c r="A98" s="1"/>
      <c r="F98" s="1"/>
      <c r="G98" s="1"/>
    </row>
    <row r="99" spans="1:7" x14ac:dyDescent="0.4">
      <c r="A99" s="1"/>
      <c r="F99" s="1"/>
      <c r="G99" s="1"/>
    </row>
    <row r="100" spans="1:7" x14ac:dyDescent="0.4">
      <c r="A100" s="1"/>
      <c r="F100" s="1"/>
      <c r="G100" s="1"/>
    </row>
    <row r="101" spans="1:7" x14ac:dyDescent="0.4">
      <c r="A101" s="1"/>
      <c r="F101" s="1"/>
      <c r="G101" s="1"/>
    </row>
    <row r="102" spans="1:7" x14ac:dyDescent="0.4">
      <c r="A102" s="1"/>
      <c r="F102" s="1"/>
      <c r="G102" s="1"/>
    </row>
    <row r="103" spans="1:7" x14ac:dyDescent="0.4">
      <c r="A103" s="1"/>
      <c r="F103" s="1"/>
      <c r="G103" s="1"/>
    </row>
    <row r="104" spans="1:7" x14ac:dyDescent="0.4">
      <c r="A104" s="1"/>
      <c r="F104" s="1"/>
      <c r="G104" s="1"/>
    </row>
    <row r="105" spans="1:7" x14ac:dyDescent="0.4">
      <c r="A105" s="1"/>
      <c r="F105" s="1"/>
      <c r="G105" s="1"/>
    </row>
    <row r="106" spans="1:7" x14ac:dyDescent="0.4">
      <c r="A106" s="1"/>
      <c r="F106" s="1"/>
      <c r="G106" s="1"/>
    </row>
    <row r="107" spans="1:7" x14ac:dyDescent="0.4">
      <c r="A107" s="1"/>
      <c r="F107" s="1"/>
      <c r="G107" s="1"/>
    </row>
    <row r="108" spans="1:7" x14ac:dyDescent="0.4">
      <c r="A108" s="1"/>
      <c r="F108" s="1"/>
      <c r="G108" s="1"/>
    </row>
    <row r="109" spans="1:7" x14ac:dyDescent="0.4">
      <c r="A109" s="1"/>
      <c r="F109" s="1"/>
      <c r="G109" s="1"/>
    </row>
    <row r="110" spans="1:7" x14ac:dyDescent="0.4">
      <c r="A110" s="1"/>
      <c r="F110" s="1"/>
      <c r="G110" s="1"/>
    </row>
    <row r="111" spans="1:7" x14ac:dyDescent="0.4">
      <c r="A111" s="1"/>
      <c r="F111" s="1"/>
      <c r="G111" s="1"/>
    </row>
    <row r="112" spans="1:7" x14ac:dyDescent="0.4">
      <c r="A112" s="1"/>
      <c r="F112" s="1"/>
      <c r="G112" s="1"/>
    </row>
    <row r="113" spans="1:7" x14ac:dyDescent="0.4">
      <c r="A113" s="1"/>
      <c r="F113" s="1"/>
      <c r="G113" s="1"/>
    </row>
    <row r="114" spans="1:7" x14ac:dyDescent="0.4">
      <c r="A114" s="1"/>
      <c r="F114" s="1"/>
      <c r="G114" s="1"/>
    </row>
    <row r="115" spans="1:7" x14ac:dyDescent="0.4">
      <c r="A115" s="1"/>
      <c r="F115" s="1"/>
      <c r="G115" s="1"/>
    </row>
    <row r="116" spans="1:7" x14ac:dyDescent="0.4">
      <c r="A116" s="1"/>
      <c r="F116" s="1"/>
      <c r="G116" s="1"/>
    </row>
    <row r="117" spans="1:7" x14ac:dyDescent="0.4">
      <c r="A117" s="1"/>
      <c r="F117" s="1"/>
      <c r="G117" s="1"/>
    </row>
    <row r="118" spans="1:7" x14ac:dyDescent="0.4">
      <c r="A118" s="1"/>
      <c r="F118" s="1"/>
      <c r="G118" s="1"/>
    </row>
    <row r="119" spans="1:7" x14ac:dyDescent="0.4">
      <c r="A119" s="1"/>
      <c r="F119" s="1"/>
      <c r="G119" s="1"/>
    </row>
    <row r="120" spans="1:7" x14ac:dyDescent="0.4">
      <c r="A120" s="1"/>
      <c r="F120" s="1"/>
      <c r="G120" s="1"/>
    </row>
    <row r="121" spans="1:7" x14ac:dyDescent="0.4">
      <c r="A121" s="1"/>
      <c r="F121" s="1"/>
      <c r="G121" s="1"/>
    </row>
    <row r="122" spans="1:7" x14ac:dyDescent="0.4">
      <c r="A122" s="1"/>
      <c r="F122" s="1"/>
      <c r="G122" s="1"/>
    </row>
    <row r="123" spans="1:7" x14ac:dyDescent="0.4">
      <c r="A123" s="1"/>
      <c r="F123" s="1"/>
      <c r="G123" s="1"/>
    </row>
    <row r="124" spans="1:7" x14ac:dyDescent="0.4">
      <c r="A124" s="1"/>
      <c r="F124" s="1"/>
      <c r="G124" s="1"/>
    </row>
    <row r="125" spans="1:7" x14ac:dyDescent="0.4">
      <c r="A125" s="1"/>
      <c r="F125" s="1"/>
      <c r="G125" s="1"/>
    </row>
    <row r="126" spans="1:7" x14ac:dyDescent="0.4">
      <c r="A126" s="1"/>
      <c r="F126" s="1"/>
      <c r="G126" s="1"/>
    </row>
    <row r="127" spans="1:7" x14ac:dyDescent="0.4">
      <c r="A127" s="1"/>
      <c r="F127" s="1"/>
      <c r="G127" s="1"/>
    </row>
    <row r="128" spans="1:7" x14ac:dyDescent="0.4">
      <c r="A128" s="1"/>
      <c r="F128" s="1"/>
      <c r="G128" s="1"/>
    </row>
    <row r="129" spans="1:7" x14ac:dyDescent="0.4">
      <c r="A129" s="1"/>
      <c r="F129" s="1"/>
      <c r="G129" s="1"/>
    </row>
  </sheetData>
  <mergeCells count="27">
    <mergeCell ref="A86:I86"/>
    <mergeCell ref="B90:C90"/>
    <mergeCell ref="A4:H4"/>
    <mergeCell ref="A5:C7"/>
    <mergeCell ref="A8:C8"/>
    <mergeCell ref="A10:I10"/>
    <mergeCell ref="F11:F14"/>
    <mergeCell ref="G11:G14"/>
    <mergeCell ref="A85:I85"/>
    <mergeCell ref="A80:I80"/>
    <mergeCell ref="A81:I81"/>
    <mergeCell ref="A84:I84"/>
    <mergeCell ref="A75:G75"/>
    <mergeCell ref="A82:F82"/>
    <mergeCell ref="A74:H74"/>
    <mergeCell ref="D13:E13"/>
    <mergeCell ref="H1:I1"/>
    <mergeCell ref="A11:A14"/>
    <mergeCell ref="B2:I2"/>
    <mergeCell ref="D5:I5"/>
    <mergeCell ref="D6:I6"/>
    <mergeCell ref="D7:I7"/>
    <mergeCell ref="D8:I8"/>
    <mergeCell ref="H11:H14"/>
    <mergeCell ref="I11:I14"/>
    <mergeCell ref="B11:E12"/>
    <mergeCell ref="B13:C13"/>
  </mergeCells>
  <phoneticPr fontId="12" type="noConversion"/>
  <pageMargins left="0.11811023622047245" right="0.11811023622047245" top="0" bottom="0" header="0.31496062992125984" footer="0.31496062992125984"/>
  <pageSetup paperSize="9" scale="4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E234F-A6A2-41F8-88BE-E6DCB132C79F}">
  <dimension ref="A1:IP77"/>
  <sheetViews>
    <sheetView showGridLines="0" zoomScale="85" zoomScaleNormal="85" zoomScaleSheetLayoutView="85" workbookViewId="0">
      <selection activeCell="A9" sqref="A9:H9"/>
    </sheetView>
  </sheetViews>
  <sheetFormatPr defaultColWidth="9.109375" defaultRowHeight="21" x14ac:dyDescent="0.4"/>
  <cols>
    <col min="1" max="1" width="5.33203125" style="2" customWidth="1"/>
    <col min="2" max="2" width="66" style="1" customWidth="1"/>
    <col min="3" max="3" width="12.88671875" style="1" customWidth="1"/>
    <col min="4" max="4" width="12" style="1" customWidth="1"/>
    <col min="5" max="5" width="17.33203125" style="5" customWidth="1"/>
    <col min="6" max="6" width="18.44140625" style="5" customWidth="1"/>
    <col min="7" max="7" width="20.6640625" style="1" customWidth="1"/>
    <col min="8" max="8" width="25.44140625" style="1" customWidth="1"/>
    <col min="9" max="16384" width="9.109375" style="1"/>
  </cols>
  <sheetData>
    <row r="1" spans="1:8" x14ac:dyDescent="0.4">
      <c r="G1" s="73" t="s">
        <v>32</v>
      </c>
      <c r="H1" s="73"/>
    </row>
    <row r="2" spans="1:8" x14ac:dyDescent="0.4">
      <c r="B2" s="77" t="s">
        <v>0</v>
      </c>
      <c r="C2" s="77"/>
      <c r="D2" s="77"/>
      <c r="E2" s="77"/>
      <c r="F2" s="77"/>
      <c r="G2" s="77"/>
      <c r="H2" s="77"/>
    </row>
    <row r="4" spans="1:8" ht="29.25" customHeight="1" x14ac:dyDescent="0.4">
      <c r="A4" s="96" t="s">
        <v>24</v>
      </c>
      <c r="B4" s="96"/>
      <c r="C4" s="96"/>
      <c r="D4" s="96"/>
      <c r="E4" s="96"/>
      <c r="F4" s="96"/>
      <c r="G4" s="96"/>
      <c r="H4" s="16"/>
    </row>
    <row r="5" spans="1:8" ht="20.25" customHeight="1" x14ac:dyDescent="0.4">
      <c r="A5" s="97" t="s">
        <v>1</v>
      </c>
      <c r="B5" s="98"/>
      <c r="C5" s="124" t="s">
        <v>2</v>
      </c>
      <c r="D5" s="124"/>
      <c r="E5" s="124"/>
      <c r="F5" s="124"/>
      <c r="G5" s="124"/>
      <c r="H5" s="124"/>
    </row>
    <row r="6" spans="1:8" ht="20.25" customHeight="1" x14ac:dyDescent="0.4">
      <c r="A6" s="100"/>
      <c r="B6" s="101"/>
      <c r="C6" s="124" t="s">
        <v>3</v>
      </c>
      <c r="D6" s="124"/>
      <c r="E6" s="124"/>
      <c r="F6" s="124"/>
      <c r="G6" s="124"/>
      <c r="H6" s="124"/>
    </row>
    <row r="7" spans="1:8" ht="25.95" customHeight="1" x14ac:dyDescent="0.4">
      <c r="A7" s="103"/>
      <c r="B7" s="104"/>
      <c r="C7" s="124" t="s">
        <v>4</v>
      </c>
      <c r="D7" s="124"/>
      <c r="E7" s="124"/>
      <c r="F7" s="124"/>
      <c r="G7" s="124"/>
      <c r="H7" s="124"/>
    </row>
    <row r="8" spans="1:8" ht="34.950000000000003" customHeight="1" x14ac:dyDescent="0.4">
      <c r="A8" s="106" t="s">
        <v>5</v>
      </c>
      <c r="B8" s="107"/>
      <c r="C8" s="124" t="s">
        <v>6</v>
      </c>
      <c r="D8" s="124"/>
      <c r="E8" s="124"/>
      <c r="F8" s="124"/>
      <c r="G8" s="124"/>
      <c r="H8" s="124"/>
    </row>
    <row r="9" spans="1:8" ht="57" customHeight="1" thickBot="1" x14ac:dyDescent="0.45">
      <c r="A9" s="110" t="s">
        <v>25</v>
      </c>
      <c r="B9" s="110"/>
      <c r="C9" s="110"/>
      <c r="D9" s="110"/>
      <c r="E9" s="110"/>
      <c r="F9" s="110"/>
      <c r="G9" s="110"/>
      <c r="H9" s="110"/>
    </row>
    <row r="10" spans="1:8" ht="20.25" customHeight="1" x14ac:dyDescent="0.4">
      <c r="A10" s="125" t="s">
        <v>7</v>
      </c>
      <c r="B10" s="128" t="s">
        <v>8</v>
      </c>
      <c r="C10" s="86" t="s">
        <v>9</v>
      </c>
      <c r="D10" s="88"/>
      <c r="E10" s="133" t="s">
        <v>10</v>
      </c>
      <c r="F10" s="80" t="s">
        <v>11</v>
      </c>
      <c r="G10" s="88" t="s">
        <v>12</v>
      </c>
      <c r="H10" s="88" t="s">
        <v>26</v>
      </c>
    </row>
    <row r="11" spans="1:8" x14ac:dyDescent="0.4">
      <c r="A11" s="126"/>
      <c r="B11" s="129"/>
      <c r="C11" s="131"/>
      <c r="D11" s="132"/>
      <c r="E11" s="134"/>
      <c r="F11" s="81"/>
      <c r="G11" s="132"/>
      <c r="H11" s="132"/>
    </row>
    <row r="12" spans="1:8" s="3" customFormat="1" ht="29.4" customHeight="1" x14ac:dyDescent="0.4">
      <c r="A12" s="126"/>
      <c r="B12" s="130"/>
      <c r="C12" s="89"/>
      <c r="D12" s="91"/>
      <c r="E12" s="134"/>
      <c r="F12" s="81"/>
      <c r="G12" s="91"/>
      <c r="H12" s="91"/>
    </row>
    <row r="13" spans="1:8" s="4" customFormat="1" ht="43.95" customHeight="1" thickBot="1" x14ac:dyDescent="0.45">
      <c r="A13" s="127"/>
      <c r="B13" s="17" t="s">
        <v>13</v>
      </c>
      <c r="C13" s="28" t="s">
        <v>14</v>
      </c>
      <c r="D13" s="18" t="s">
        <v>15</v>
      </c>
      <c r="E13" s="135"/>
      <c r="F13" s="136"/>
      <c r="G13" s="36" t="s">
        <v>15</v>
      </c>
      <c r="H13" s="18" t="s">
        <v>15</v>
      </c>
    </row>
    <row r="14" spans="1:8" s="4" customFormat="1" x14ac:dyDescent="0.4">
      <c r="A14" s="19">
        <v>1</v>
      </c>
      <c r="B14" s="20"/>
      <c r="C14" s="29"/>
      <c r="D14" s="21"/>
      <c r="E14" s="26"/>
      <c r="F14" s="37">
        <f>D14*E14</f>
        <v>0</v>
      </c>
      <c r="G14" s="21"/>
      <c r="H14" s="21"/>
    </row>
    <row r="15" spans="1:8" s="4" customFormat="1" x14ac:dyDescent="0.4">
      <c r="A15" s="22">
        <v>2</v>
      </c>
      <c r="B15" s="14"/>
      <c r="C15" s="30"/>
      <c r="D15" s="23"/>
      <c r="E15" s="27"/>
      <c r="F15" s="31">
        <f t="shared" ref="F15:F23" si="0">D15*E15</f>
        <v>0</v>
      </c>
      <c r="G15" s="23"/>
      <c r="H15" s="23"/>
    </row>
    <row r="16" spans="1:8" s="4" customFormat="1" x14ac:dyDescent="0.4">
      <c r="A16" s="22">
        <v>3</v>
      </c>
      <c r="B16" s="14"/>
      <c r="C16" s="30"/>
      <c r="D16" s="23"/>
      <c r="E16" s="27"/>
      <c r="F16" s="31">
        <f>D16*E16</f>
        <v>0</v>
      </c>
      <c r="G16" s="23"/>
      <c r="H16" s="23"/>
    </row>
    <row r="17" spans="1:9" s="4" customFormat="1" x14ac:dyDescent="0.4">
      <c r="A17" s="22">
        <v>4</v>
      </c>
      <c r="B17" s="14"/>
      <c r="C17" s="30"/>
      <c r="D17" s="23"/>
      <c r="E17" s="27"/>
      <c r="F17" s="31">
        <f t="shared" si="0"/>
        <v>0</v>
      </c>
      <c r="G17" s="23"/>
      <c r="H17" s="23"/>
    </row>
    <row r="18" spans="1:9" s="4" customFormat="1" x14ac:dyDescent="0.4">
      <c r="A18" s="22">
        <v>5</v>
      </c>
      <c r="B18" s="14"/>
      <c r="C18" s="30"/>
      <c r="D18" s="23"/>
      <c r="E18" s="27"/>
      <c r="F18" s="31">
        <f t="shared" si="0"/>
        <v>0</v>
      </c>
      <c r="G18" s="23"/>
      <c r="H18" s="23"/>
    </row>
    <row r="19" spans="1:9" s="4" customFormat="1" x14ac:dyDescent="0.4">
      <c r="A19" s="22">
        <v>6</v>
      </c>
      <c r="B19" s="14"/>
      <c r="C19" s="30"/>
      <c r="D19" s="23"/>
      <c r="E19" s="27"/>
      <c r="F19" s="31">
        <f t="shared" si="0"/>
        <v>0</v>
      </c>
      <c r="G19" s="23"/>
      <c r="H19" s="23"/>
    </row>
    <row r="20" spans="1:9" s="4" customFormat="1" x14ac:dyDescent="0.4">
      <c r="A20" s="22">
        <v>7</v>
      </c>
      <c r="B20" s="13"/>
      <c r="C20" s="30"/>
      <c r="D20" s="23"/>
      <c r="E20" s="27"/>
      <c r="F20" s="31">
        <f t="shared" si="0"/>
        <v>0</v>
      </c>
      <c r="G20" s="23"/>
      <c r="H20" s="23"/>
    </row>
    <row r="21" spans="1:9" s="4" customFormat="1" x14ac:dyDescent="0.4">
      <c r="A21" s="22">
        <v>8</v>
      </c>
      <c r="B21" s="13"/>
      <c r="C21" s="30"/>
      <c r="D21" s="23"/>
      <c r="E21" s="27"/>
      <c r="F21" s="31">
        <f t="shared" si="0"/>
        <v>0</v>
      </c>
      <c r="G21" s="23"/>
      <c r="H21" s="23"/>
    </row>
    <row r="22" spans="1:9" s="4" customFormat="1" x14ac:dyDescent="0.4">
      <c r="A22" s="22">
        <v>9</v>
      </c>
      <c r="B22" s="13"/>
      <c r="C22" s="30"/>
      <c r="D22" s="23"/>
      <c r="E22" s="27"/>
      <c r="F22" s="31">
        <f t="shared" si="0"/>
        <v>0</v>
      </c>
      <c r="G22" s="23"/>
      <c r="H22" s="23"/>
    </row>
    <row r="23" spans="1:9" s="4" customFormat="1" ht="31.5" customHeight="1" thickBot="1" x14ac:dyDescent="0.45">
      <c r="A23" s="22">
        <v>10</v>
      </c>
      <c r="B23" s="13"/>
      <c r="C23" s="30"/>
      <c r="D23" s="23"/>
      <c r="E23" s="27"/>
      <c r="F23" s="31">
        <f t="shared" si="0"/>
        <v>0</v>
      </c>
      <c r="G23" s="23"/>
      <c r="H23" s="23"/>
    </row>
    <row r="24" spans="1:9" ht="21.6" thickBot="1" x14ac:dyDescent="0.45">
      <c r="A24" s="137" t="s">
        <v>16</v>
      </c>
      <c r="B24" s="138"/>
      <c r="C24" s="138"/>
      <c r="D24" s="139"/>
      <c r="E24" s="140">
        <f>SUM(F14:F23)</f>
        <v>0</v>
      </c>
      <c r="F24" s="141"/>
      <c r="G24" s="24"/>
      <c r="H24" s="25"/>
    </row>
    <row r="25" spans="1:9" x14ac:dyDescent="0.4">
      <c r="A25" s="43" t="s">
        <v>27</v>
      </c>
      <c r="B25" s="42"/>
      <c r="C25" s="42"/>
      <c r="D25" s="42"/>
      <c r="E25" s="42"/>
      <c r="F25" s="42"/>
    </row>
    <row r="26" spans="1:9" x14ac:dyDescent="0.4">
      <c r="A26" s="15" t="s">
        <v>17</v>
      </c>
      <c r="B26" s="32"/>
    </row>
    <row r="27" spans="1:9" x14ac:dyDescent="0.4">
      <c r="A27" s="32"/>
      <c r="B27" s="32"/>
    </row>
    <row r="28" spans="1:9" x14ac:dyDescent="0.4">
      <c r="A28" s="118" t="s">
        <v>18</v>
      </c>
      <c r="B28" s="118"/>
      <c r="C28" s="118"/>
      <c r="D28" s="118"/>
      <c r="E28" s="118"/>
      <c r="F28" s="118"/>
      <c r="G28" s="118"/>
      <c r="H28" s="118"/>
    </row>
    <row r="29" spans="1:9" ht="27.6" customHeight="1" x14ac:dyDescent="0.4">
      <c r="A29" s="119" t="s">
        <v>31</v>
      </c>
      <c r="B29" s="119"/>
      <c r="C29" s="119"/>
      <c r="D29" s="119"/>
      <c r="E29" s="119"/>
      <c r="F29" s="119"/>
      <c r="G29" s="44"/>
      <c r="H29" s="44"/>
      <c r="I29" s="44"/>
    </row>
    <row r="30" spans="1:9" ht="27.6" customHeight="1" x14ac:dyDescent="0.4">
      <c r="A30" s="119" t="s">
        <v>28</v>
      </c>
      <c r="B30" s="119"/>
      <c r="C30" s="119"/>
      <c r="D30" s="119"/>
      <c r="E30" s="119"/>
      <c r="F30" s="119"/>
      <c r="G30" s="119"/>
      <c r="H30" s="119"/>
    </row>
    <row r="31" spans="1:9" x14ac:dyDescent="0.4">
      <c r="A31" s="35" t="s">
        <v>19</v>
      </c>
      <c r="B31" s="35"/>
      <c r="C31" s="35"/>
      <c r="D31" s="35"/>
      <c r="E31" s="35"/>
      <c r="F31" s="35"/>
      <c r="G31" s="35"/>
      <c r="H31" s="35"/>
    </row>
    <row r="32" spans="1:9" x14ac:dyDescent="0.4">
      <c r="A32" s="94" t="s">
        <v>20</v>
      </c>
      <c r="B32" s="94"/>
      <c r="C32" s="94"/>
      <c r="D32" s="94"/>
      <c r="E32" s="94"/>
      <c r="F32" s="94"/>
      <c r="G32" s="94"/>
      <c r="H32" s="94"/>
    </row>
    <row r="33" spans="1:250" s="9" customFormat="1" ht="13.8" x14ac:dyDescent="0.25">
      <c r="A33" s="117" t="s">
        <v>30</v>
      </c>
      <c r="B33" s="117"/>
      <c r="C33" s="117"/>
      <c r="D33" s="117"/>
      <c r="E33" s="117"/>
      <c r="F33" s="117"/>
      <c r="G33" s="117"/>
      <c r="H33" s="117"/>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row>
    <row r="34" spans="1:250" ht="23.4" customHeight="1" x14ac:dyDescent="0.4">
      <c r="A34" s="94" t="s">
        <v>21</v>
      </c>
      <c r="B34" s="94"/>
      <c r="C34" s="94"/>
      <c r="D34" s="94"/>
      <c r="E34" s="94"/>
      <c r="F34" s="94"/>
      <c r="G34" s="94"/>
      <c r="H34" s="94"/>
    </row>
    <row r="35" spans="1:250" x14ac:dyDescent="0.4">
      <c r="A35" s="38" t="s">
        <v>33</v>
      </c>
      <c r="B35" s="35"/>
      <c r="C35" s="35"/>
      <c r="D35" s="35"/>
      <c r="E35" s="35"/>
      <c r="F35" s="35"/>
      <c r="G35" s="35"/>
      <c r="H35" s="35"/>
    </row>
    <row r="37" spans="1:250" s="9" customFormat="1" ht="13.8" x14ac:dyDescent="0.25">
      <c r="A37" s="6"/>
      <c r="B37" s="34" t="s">
        <v>22</v>
      </c>
      <c r="C37" s="11"/>
      <c r="D37" s="11"/>
      <c r="E37" s="10"/>
      <c r="F37" s="10"/>
      <c r="G37" s="10"/>
      <c r="H37" s="7"/>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row>
    <row r="38" spans="1:250" s="9" customFormat="1" ht="15.6" x14ac:dyDescent="0.3">
      <c r="A38" s="12"/>
      <c r="B38" s="41" t="s">
        <v>23</v>
      </c>
      <c r="C38" s="11"/>
      <c r="D38" s="11"/>
      <c r="E38" s="10"/>
      <c r="F38" s="10"/>
      <c r="G38" s="10"/>
      <c r="H38" s="7"/>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row>
    <row r="39" spans="1:250" s="9" customFormat="1" ht="13.8" x14ac:dyDescent="0.25">
      <c r="A39" s="6"/>
      <c r="B39" s="33"/>
      <c r="C39" s="11"/>
      <c r="D39" s="11"/>
      <c r="E39" s="10"/>
      <c r="F39" s="10"/>
      <c r="G39" s="10"/>
      <c r="H39" s="7"/>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c r="HP39" s="8"/>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row>
    <row r="40" spans="1:250" s="9" customFormat="1" ht="13.8" x14ac:dyDescent="0.25">
      <c r="A40" s="6"/>
      <c r="B40" s="33"/>
      <c r="C40" s="11"/>
      <c r="D40" s="11"/>
      <c r="E40" s="10"/>
      <c r="F40" s="10"/>
      <c r="G40" s="10"/>
      <c r="H40" s="7"/>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row>
    <row r="41" spans="1:250" s="9" customFormat="1" ht="13.8" x14ac:dyDescent="0.25">
      <c r="A41" s="6"/>
      <c r="B41" s="11"/>
      <c r="C41" s="11"/>
      <c r="D41" s="11"/>
      <c r="E41" s="10"/>
      <c r="F41" s="10"/>
      <c r="G41" s="10"/>
      <c r="H41" s="7"/>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row>
    <row r="42" spans="1:250" s="9" customFormat="1" ht="13.8" x14ac:dyDescent="0.25">
      <c r="A42" s="6"/>
      <c r="B42" s="11"/>
      <c r="C42" s="11"/>
      <c r="D42" s="11"/>
      <c r="E42" s="10"/>
      <c r="F42" s="10"/>
      <c r="G42" s="10"/>
      <c r="H42" s="7"/>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c r="FS42" s="8"/>
      <c r="FT42" s="8"/>
      <c r="FU42" s="8"/>
      <c r="FV42" s="8"/>
      <c r="FW42" s="8"/>
      <c r="FX42" s="8"/>
      <c r="FY42" s="8"/>
      <c r="FZ42" s="8"/>
      <c r="GA42" s="8"/>
      <c r="GB42" s="8"/>
      <c r="GC42" s="8"/>
      <c r="GD42" s="8"/>
      <c r="GE42" s="8"/>
      <c r="GF42" s="8"/>
      <c r="GG42" s="8"/>
      <c r="GH42" s="8"/>
      <c r="GI42" s="8"/>
      <c r="GJ42" s="8"/>
      <c r="GK42" s="8"/>
      <c r="GL42" s="8"/>
      <c r="GM42" s="8"/>
      <c r="GN42" s="8"/>
      <c r="GO42" s="8"/>
      <c r="GP42" s="8"/>
      <c r="GQ42" s="8"/>
      <c r="GR42" s="8"/>
      <c r="GS42" s="8"/>
      <c r="GT42" s="8"/>
      <c r="GU42" s="8"/>
      <c r="GV42" s="8"/>
      <c r="GW42" s="8"/>
      <c r="GX42" s="8"/>
      <c r="GY42" s="8"/>
      <c r="GZ42" s="8"/>
      <c r="HA42" s="8"/>
      <c r="HB42" s="8"/>
      <c r="HC42" s="8"/>
      <c r="HD42" s="8"/>
      <c r="HE42" s="8"/>
      <c r="HF42" s="8"/>
      <c r="HG42" s="8"/>
      <c r="HH42" s="8"/>
      <c r="HI42" s="8"/>
      <c r="HJ42" s="8"/>
      <c r="HK42" s="8"/>
      <c r="HL42" s="8"/>
      <c r="HM42" s="8"/>
      <c r="HN42" s="8"/>
      <c r="HO42" s="8"/>
      <c r="HP42" s="8"/>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row>
    <row r="43" spans="1:250" x14ac:dyDescent="0.4">
      <c r="A43" s="1"/>
      <c r="E43" s="1"/>
      <c r="F43" s="1"/>
    </row>
    <row r="44" spans="1:250" x14ac:dyDescent="0.4">
      <c r="A44" s="1"/>
      <c r="E44" s="1"/>
      <c r="F44" s="1"/>
    </row>
    <row r="45" spans="1:250" x14ac:dyDescent="0.4">
      <c r="A45" s="1"/>
      <c r="E45" s="1"/>
      <c r="F45" s="1"/>
    </row>
    <row r="46" spans="1:250" x14ac:dyDescent="0.4">
      <c r="A46" s="1"/>
      <c r="E46" s="1"/>
      <c r="F46" s="1"/>
    </row>
    <row r="47" spans="1:250" x14ac:dyDescent="0.4">
      <c r="A47" s="1"/>
      <c r="E47" s="1"/>
      <c r="F47" s="1"/>
    </row>
    <row r="48" spans="1:250" x14ac:dyDescent="0.4">
      <c r="A48" s="1"/>
      <c r="E48" s="1"/>
      <c r="F48" s="1"/>
    </row>
    <row r="49" s="1" customFormat="1" x14ac:dyDescent="0.4"/>
    <row r="50" s="1" customFormat="1" x14ac:dyDescent="0.4"/>
    <row r="51" s="1" customFormat="1" x14ac:dyDescent="0.4"/>
    <row r="52" s="1" customFormat="1" x14ac:dyDescent="0.4"/>
    <row r="53" s="1" customFormat="1" x14ac:dyDescent="0.4"/>
    <row r="54" s="1" customFormat="1" x14ac:dyDescent="0.4"/>
    <row r="55" s="1" customFormat="1" x14ac:dyDescent="0.4"/>
    <row r="56" s="1" customFormat="1" x14ac:dyDescent="0.4"/>
    <row r="57" s="1" customFormat="1" x14ac:dyDescent="0.4"/>
    <row r="58" s="1" customFormat="1" x14ac:dyDescent="0.4"/>
    <row r="59" s="1" customFormat="1" x14ac:dyDescent="0.4"/>
    <row r="60" s="1" customFormat="1" x14ac:dyDescent="0.4"/>
    <row r="61" s="1" customFormat="1" x14ac:dyDescent="0.4"/>
    <row r="62" s="1" customFormat="1" x14ac:dyDescent="0.4"/>
    <row r="63" s="1" customFormat="1" x14ac:dyDescent="0.4"/>
    <row r="64" s="1" customFormat="1" x14ac:dyDescent="0.4"/>
    <row r="65" s="1" customFormat="1" x14ac:dyDescent="0.4"/>
    <row r="66" s="1" customFormat="1" x14ac:dyDescent="0.4"/>
    <row r="67" s="1" customFormat="1" x14ac:dyDescent="0.4"/>
    <row r="68" s="1" customFormat="1" x14ac:dyDescent="0.4"/>
    <row r="69" s="1" customFormat="1" x14ac:dyDescent="0.4"/>
    <row r="70" s="1" customFormat="1" x14ac:dyDescent="0.4"/>
    <row r="71" s="1" customFormat="1" x14ac:dyDescent="0.4"/>
    <row r="72" s="1" customFormat="1" x14ac:dyDescent="0.4"/>
    <row r="73" s="1" customFormat="1" x14ac:dyDescent="0.4"/>
    <row r="74" s="1" customFormat="1" x14ac:dyDescent="0.4"/>
    <row r="75" s="1" customFormat="1" x14ac:dyDescent="0.4"/>
    <row r="76" s="1" customFormat="1" x14ac:dyDescent="0.4"/>
    <row r="77" s="1" customFormat="1" x14ac:dyDescent="0.4"/>
  </sheetData>
  <mergeCells count="25">
    <mergeCell ref="A33:H33"/>
    <mergeCell ref="A34:H34"/>
    <mergeCell ref="A24:D24"/>
    <mergeCell ref="E24:F24"/>
    <mergeCell ref="A28:H28"/>
    <mergeCell ref="A30:H30"/>
    <mergeCell ref="A32:H32"/>
    <mergeCell ref="A29:F29"/>
    <mergeCell ref="A8:B8"/>
    <mergeCell ref="C8:H8"/>
    <mergeCell ref="A9:H9"/>
    <mergeCell ref="A10:A13"/>
    <mergeCell ref="B10:B12"/>
    <mergeCell ref="C10:D12"/>
    <mergeCell ref="E10:E13"/>
    <mergeCell ref="F10:F13"/>
    <mergeCell ref="G10:G12"/>
    <mergeCell ref="H10:H12"/>
    <mergeCell ref="G1:H1"/>
    <mergeCell ref="B2:H2"/>
    <mergeCell ref="A4:G4"/>
    <mergeCell ref="A5:B7"/>
    <mergeCell ref="C5:H5"/>
    <mergeCell ref="C6:H6"/>
    <mergeCell ref="C7:H7"/>
  </mergeCells>
  <pageMargins left="0.11811023622047245" right="0.11811023622047245" top="0" bottom="0"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Додаток_1</vt:lpstr>
      <vt:lpstr>Пропозиція_роботи_послуги</vt:lpstr>
      <vt:lpstr>Додаток_1!Область_друку</vt:lpstr>
      <vt:lpstr>Пропозиція_роботи_послуги!Область_друку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2026-03-03T09:28:44Z</dcterms:modified>
  <cp:category/>
  <cp:contentStatus/>
</cp:coreProperties>
</file>